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66925"/>
  <mc:AlternateContent xmlns:mc="http://schemas.openxmlformats.org/markup-compatibility/2006">
    <mc:Choice Requires="x15">
      <x15ac:absPath xmlns:x15ac="http://schemas.microsoft.com/office/spreadsheetml/2010/11/ac" url="Q:\DIVERSE\AUDITURI\DD 2026\"/>
    </mc:Choice>
  </mc:AlternateContent>
  <xr:revisionPtr revIDLastSave="0" documentId="13_ncr:1_{AD1C2AE2-945C-4702-AD99-C3A64A37EF3F}" xr6:coauthVersionLast="47" xr6:coauthVersionMax="47" xr10:uidLastSave="{00000000-0000-0000-0000-000000000000}"/>
  <bookViews>
    <workbookView xWindow="-120" yWindow="-120" windowWidth="29040" windowHeight="15840" xr2:uid="{00000000-000D-0000-FFFF-FFFF00000000}"/>
  </bookViews>
  <sheets>
    <sheet name="Debt Schedule" sheetId="2" r:id="rId1"/>
    <sheet name="VIM &amp; VEE query List" sheetId="1" state="hidden" r:id="rId2"/>
  </sheets>
  <definedNames>
    <definedName name="_xlnm._FilterDatabase" localSheetId="1" hidden="1">'VIM &amp; VEE query List'!$A$1:$H$32</definedName>
    <definedName name="CIQWBGuid" hidden="1">"Query List.xlsx"</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43966.7230671296</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ill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3" i="2" l="1"/>
  <c r="O23" i="2" l="1"/>
  <c r="P23" i="2" s="1"/>
  <c r="Q23" i="2" s="1"/>
  <c r="R23" i="2" s="1"/>
  <c r="S23" i="2" s="1"/>
  <c r="T23" i="2" s="1"/>
  <c r="U23" i="2" s="1"/>
  <c r="V23" i="2" l="1"/>
  <c r="E30" i="1" l="1"/>
  <c r="O3" i="2" l="1"/>
  <c r="P3" i="2" s="1"/>
  <c r="Q3" i="2" s="1"/>
  <c r="R3" i="2" s="1"/>
  <c r="S3" i="2" s="1"/>
  <c r="T3" i="2" s="1"/>
  <c r="U3" i="2" s="1"/>
  <c r="V3" i="2" s="1"/>
  <c r="W3" i="2" s="1"/>
  <c r="X3" i="2" s="1"/>
  <c r="Y3" i="2" s="1"/>
  <c r="Z3" i="2" s="1"/>
  <c r="AA3" i="2" s="1"/>
  <c r="AB3" i="2" s="1"/>
  <c r="AC3" i="2" s="1"/>
  <c r="AD3" i="2" s="1"/>
  <c r="AE3" i="2" s="1"/>
  <c r="AF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Ajitesh</author>
    <author>Florentina Simon</author>
    <author>Florentina Humelnicu</author>
  </authors>
  <commentList>
    <comment ref="L2" authorId="0" shapeId="0" xr:uid="{00000000-0006-0000-0000-000001000000}">
      <text>
        <r>
          <rPr>
            <b/>
            <sz val="9"/>
            <color indexed="81"/>
            <rFont val="Tahoma"/>
            <family val="2"/>
          </rPr>
          <t>Ajitesh:</t>
        </r>
        <r>
          <rPr>
            <sz val="9"/>
            <color indexed="81"/>
            <rFont val="Tahoma"/>
            <family val="2"/>
          </rPr>
          <t xml:space="preserve">
Include pledge of shares, if any</t>
        </r>
      </text>
    </comment>
    <comment ref="M2" authorId="0" shapeId="0" xr:uid="{00000000-0006-0000-0000-000002000000}">
      <text>
        <r>
          <rPr>
            <b/>
            <sz val="9"/>
            <color indexed="81"/>
            <rFont val="Tahoma"/>
            <family val="2"/>
          </rPr>
          <t>Ajitesh:</t>
        </r>
        <r>
          <rPr>
            <sz val="9"/>
            <color indexed="81"/>
            <rFont val="Tahoma"/>
            <family val="2"/>
          </rPr>
          <t xml:space="preserve">
Example: Payment of Dividends</t>
        </r>
      </text>
    </comment>
    <comment ref="H23" authorId="1" shapeId="0" xr:uid="{C62D773C-4184-4D7D-9175-28082E9CBE8C}">
      <text>
        <r>
          <rPr>
            <b/>
            <sz val="9"/>
            <color indexed="81"/>
            <rFont val="Tahoma"/>
            <family val="2"/>
          </rPr>
          <t>Florentina Simon:</t>
        </r>
        <r>
          <rPr>
            <sz val="9"/>
            <color indexed="81"/>
            <rFont val="Tahoma"/>
            <family val="2"/>
          </rPr>
          <t xml:space="preserve">
loan to pay dividend to VIM</t>
        </r>
      </text>
    </comment>
    <comment ref="H24" authorId="2" shapeId="0" xr:uid="{00000000-0006-0000-0000-000003000000}">
      <text>
        <r>
          <rPr>
            <b/>
            <sz val="9"/>
            <color indexed="81"/>
            <rFont val="Tahoma"/>
            <family val="2"/>
          </rPr>
          <t>Florentina Simon:</t>
        </r>
        <r>
          <rPr>
            <sz val="9"/>
            <color indexed="81"/>
            <rFont val="Tahoma"/>
            <family val="2"/>
          </rPr>
          <t xml:space="preserve">
Credit ceiling is  6 Mio Eur, , but montly bank updating  the LC to  80% from value of receivables. </t>
        </r>
        <r>
          <rPr>
            <b/>
            <sz val="9"/>
            <color indexed="81"/>
            <rFont val="Tahoma"/>
            <family val="2"/>
          </rPr>
          <t xml:space="preserve"> For example for June bank set as maximum value up to  500.000 euro and 1600000 RON (~300.000 eur). Total ~ 800.000 euro</t>
        </r>
      </text>
    </comment>
    <comment ref="M25" authorId="2" shapeId="0" xr:uid="{00000000-0006-0000-0000-000004000000}">
      <text>
        <r>
          <rPr>
            <b/>
            <sz val="9"/>
            <color indexed="81"/>
            <rFont val="Tahoma"/>
            <family val="2"/>
          </rPr>
          <t>Florentina Humelnicu:</t>
        </r>
        <r>
          <rPr>
            <sz val="9"/>
            <color indexed="81"/>
            <rFont val="Tahoma"/>
            <family val="2"/>
          </rPr>
          <t xml:space="preserve">
these are the rulles from actual agreements which are expiring on 11.10.2020</t>
        </r>
      </text>
    </comment>
  </commentList>
</comments>
</file>

<file path=xl/sharedStrings.xml><?xml version="1.0" encoding="utf-8"?>
<sst xmlns="http://schemas.openxmlformats.org/spreadsheetml/2006/main" count="291" uniqueCount="134">
  <si>
    <t>ORG</t>
  </si>
  <si>
    <t>Date</t>
  </si>
  <si>
    <t>#</t>
  </si>
  <si>
    <t>Queries</t>
  </si>
  <si>
    <t>Management Remarks</t>
  </si>
  <si>
    <t>Responsibility</t>
  </si>
  <si>
    <t>Remarks</t>
  </si>
  <si>
    <t>VIM</t>
  </si>
  <si>
    <t xml:space="preserve">VIM: Refer Page 143 of FDD Report- Please explain why the material margin of Renault is the lowest amongst all customers. </t>
  </si>
  <si>
    <t>WIP</t>
  </si>
  <si>
    <t>Products supplied are lower end technology compared to other customers, thus resulting in lower material margin.</t>
  </si>
  <si>
    <t>KC</t>
  </si>
  <si>
    <t>Enrico Please provide input if the explanation is ok</t>
  </si>
  <si>
    <t>VIM: Refer Page 67 of FDD: Please explain the reasons for the increase in the material margin of sliding door switches and a decrease in material margin of Sensors.</t>
  </si>
  <si>
    <t>Enrico Pls check &amp; provide input on broad level. No indepth reasons are  required. Only Boad answers will suffice</t>
  </si>
  <si>
    <t>VIM: Please provide the historical fixed assets schedule (including all fixed assets items such as land &amp; building, plant&amp; machinery, development cost etc.) as per Italian GAAP. The net block numbers as per Vimercati's financial statements and as per fixed asset schedule in the financial model are not matching</t>
  </si>
  <si>
    <t>Fixed Assets Schedule is provided. To be incorporated in Model and send separately to Synergy</t>
  </si>
  <si>
    <t>DO</t>
  </si>
  <si>
    <t>VIM: Refer VIM revenue and quantity sheet for information request</t>
  </si>
  <si>
    <t>2019 is available and to be shared
For 2013-15, the information need to be prepared (to be discussed with Synergy as it would take time)</t>
  </si>
  <si>
    <t>Shared on 5-6-2020</t>
  </si>
  <si>
    <t>VIM/DO-BA</t>
  </si>
  <si>
    <t>Refer Customer and Purchases Tab for information request.</t>
  </si>
  <si>
    <t>KC will prepare the details from Purchase department</t>
  </si>
  <si>
    <t xml:space="preserve">VIM: Please provide updated Revenue by customer group for CY 19 (Page 62 of FDD report) </t>
  </si>
  <si>
    <t>We have customersise 2019 can we break it as Dir &amp; indr as represented on page 62. If yes pls share the same</t>
  </si>
  <si>
    <t>VIM: How does indirect supply work. Please provide us a list of tier 1 suppliers with revenues (last 3 years)</t>
  </si>
  <si>
    <t>Indirect Supply mean products which are sold to third party based on contract with OEMs.
DO to check with Prince/Palak (Deloitte), if the information can be shared. - PJ</t>
  </si>
  <si>
    <t>VIM-BA</t>
  </si>
  <si>
    <t>VIM: Please provide updated orderbook</t>
  </si>
  <si>
    <t>Order book for 2020 was provided earlier. The revised order book has come only from BMW and we are waiting for others</t>
  </si>
  <si>
    <t>KC to share budgeted order book for 2020 (prepared in 2019) and latest updated order book. The order book is dynamic and keep on changing on daily to weekly basis and can not be linked to annual order book</t>
  </si>
  <si>
    <t>VIM-DO</t>
  </si>
  <si>
    <t xml:space="preserve">VIM: Please refer factoring info with sanctioned limit tab. What is the difference between Q4 and Q4 outstanding. </t>
  </si>
  <si>
    <t>Q4 is the facility availaed during the Oct-Dec period and Q4 outstanding is as on 31st December.</t>
  </si>
  <si>
    <t>ok</t>
  </si>
  <si>
    <t>VIM: Please share the accounting policy on re-imbursement of tools and expenses. Is the revenue realized on cash basis or apportioned on the basis of project longevity.
Also, what is the visibility on revenues from reimbursement of tools and expenses. What is expected in CY20-CY24</t>
  </si>
  <si>
    <t xml:space="preserve">
i. After the expenses are incurred, customer provide confirmation and based on the contract invoice is raised and reimbursement is provided by customer.
ii. The revenue is realised on cash basis
iii. The revenue vary year on year basis and depend on new project received, contract with customer, approval for the project for final production. Only 2020 reimbursement value is avaialable</t>
  </si>
  <si>
    <t>VIM/BA</t>
  </si>
  <si>
    <t>Health, Safety and Environment (HSE)</t>
  </si>
  <si>
    <t>KC - Checking the information in Romania
DO/PKR - To check with BA for checking it with Mr. Pizi.
DO- Also check if the same is covered in legal DD report</t>
  </si>
  <si>
    <t>KC/DO-PKR</t>
  </si>
  <si>
    <t>Description/Details of the workplace safety and health programs currently in place for the Company's business.</t>
  </si>
  <si>
    <t>Details of laws, rules and regulations applicable on the company (in all locations) pertaining to HSE</t>
  </si>
  <si>
    <t>Reports of environmental audits or site assessments in the possession of the Company</t>
  </si>
  <si>
    <t xml:space="preserve">Details of all environmental and workplace safety and health notices of violations, complaints, consent decrees, and other documents indicating noncompliance with environmental or workplace safety and health laws or regulations, received by the Company from local, state, or federal governmental authorities. </t>
  </si>
  <si>
    <t>Please provide details of any private party complaints, claims, lawsuits or other documents relating to potential environmental liability of the Company to private parties.</t>
  </si>
  <si>
    <t>i) Recent valuations of the Pero Plant; and 
ii) Due diligence reports for the Pero Plant prepared for BPM S.p.A. and/or Banca Nazionale del Lavoro S.p.A. in connection with the entering into of the Existing Encumbrances.</t>
  </si>
  <si>
    <t>Valuation report of Pero plant to be send.
No separate DD for the plant was conducted by BPM and the report from external agency was used for the purpose. BNL loan is unsecured and no dd was done.</t>
  </si>
  <si>
    <t>VIM/BA/DO-NT</t>
  </si>
  <si>
    <t>Please share financials for the quarter ended March 2020 for VCL, Vimercati and HH Industries.</t>
  </si>
  <si>
    <t xml:space="preserve">Vimercati financials are being extended for 15 months ending 31 March 2020. The standalone information is expected by 15 June 2020 and consolidated 10 days later
</t>
  </si>
  <si>
    <t>Check reply - KC</t>
  </si>
  <si>
    <t>OK</t>
  </si>
  <si>
    <t>Refer the limited review report of Vimercati:</t>
  </si>
  <si>
    <t xml:space="preserve">Please provide the schedule of Miscallaneous Income (CY19: 2.09 million; CY18: 2.79 million; CY17: 0.39 million). </t>
  </si>
  <si>
    <t>IndusAS was applicable from 2017 and the reclassification was done by KPMG India at their own end. Thus the difference seen are due to reclassification and we do not have the details for the period 2017 of the same. Profitability is same.</t>
  </si>
  <si>
    <t>Reasons for increase in rent in last 2 years (CY19: 947,922 CY18: 922,964 CY17: 323,608)</t>
  </si>
  <si>
    <t>Please provide schedule for Legal and professional charges (CY19: 999,347 CY18: 971,867 CY17: 744,249)</t>
  </si>
  <si>
    <t>Details to be extracted by DO from the sheet</t>
  </si>
  <si>
    <t>Rationale for creating provisions for obsolescence stock inventories in CY17 (EUR 958,027). Also, please share the accounting policy for inventory valuation.</t>
  </si>
  <si>
    <t>Why Amortisation on intangible assets is nil in CY18 and CY19</t>
  </si>
  <si>
    <t>The schedule is combined for CY 18 onwards. Please refer the Fixed Asset schedule for details</t>
  </si>
  <si>
    <t xml:space="preserve">Why expenses such as expenses for services and canteen expenses were not incurred in CY17 </t>
  </si>
  <si>
    <t>Refer Long term loan and short term loan repayment schedule and security in note 17. The total in the table is not matching with the outstanding balance of term loans and working capital loans</t>
  </si>
  <si>
    <t>Revised sheet to be shared by KC</t>
  </si>
  <si>
    <t>The total will not match as the Lesing amount is missing. Refer to xls shared on 5-6-2020 detialing calculation of NFP</t>
  </si>
  <si>
    <t>Please notify any one time expense or income</t>
  </si>
  <si>
    <t>VIM/ BA-DO</t>
  </si>
  <si>
    <t>VEE: Amount outstanding under Credit agreement no. 1812/4250/ 07.04.2020 concluded with creditor BRD Groupe Societe Generale SA1</t>
  </si>
  <si>
    <t>Please share revenue figures of Vimercati from 2004-2007</t>
  </si>
  <si>
    <t xml:space="preserve">Please share Q1 CY20 management accounts for Vimercati </t>
  </si>
  <si>
    <t>Entity</t>
  </si>
  <si>
    <t>Type of Debt</t>
  </si>
  <si>
    <t>Bank</t>
  </si>
  <si>
    <t>Currency</t>
  </si>
  <si>
    <t>Limit/</t>
  </si>
  <si>
    <t>Oustanding as on</t>
  </si>
  <si>
    <t>Rate of Interest</t>
  </si>
  <si>
    <t>Security</t>
  </si>
  <si>
    <t>Restrictions</t>
  </si>
  <si>
    <t>Repayment</t>
  </si>
  <si>
    <t>x</t>
  </si>
  <si>
    <t>Commitment</t>
  </si>
  <si>
    <t>EUR Million</t>
  </si>
  <si>
    <t>MC to provide input</t>
  </si>
  <si>
    <t>Explanation</t>
  </si>
  <si>
    <t>VEE Team</t>
  </si>
  <si>
    <t>Machine</t>
  </si>
  <si>
    <t>Vimercati East Europe</t>
  </si>
  <si>
    <t>Refer sheet Debt Schedule and provide the mentioned details</t>
  </si>
  <si>
    <t>BRD</t>
  </si>
  <si>
    <t>LC - revolving</t>
  </si>
  <si>
    <t>NA</t>
  </si>
  <si>
    <t>BCR</t>
  </si>
  <si>
    <t>CMM</t>
  </si>
  <si>
    <t>Bank accounts &amp; Receivables VIM</t>
  </si>
  <si>
    <t>Most important points: the borrower undertakes to distribute and pay dividends only on the conditions of maintaining the following financial indicators:
1) positive working capital; 
2) gearing level 1x</t>
  </si>
  <si>
    <t>Most important points: the borrower undertakes to distribute and pay dividends only on the conditions of maintaining the following financial indicators:
1) max 75% from profit net of previously year
2) gearing level 3x</t>
  </si>
  <si>
    <t>EUR</t>
  </si>
  <si>
    <t>Please include all debts of Vimercati (Romania and Italy separately)</t>
  </si>
  <si>
    <t xml:space="preserve">Monthly </t>
  </si>
  <si>
    <t>Installment</t>
  </si>
  <si>
    <t>STARTING</t>
  </si>
  <si>
    <t>ENDING</t>
  </si>
  <si>
    <t>DATE</t>
  </si>
  <si>
    <t>31-03-2026</t>
  </si>
  <si>
    <t>BL02273620400</t>
  </si>
  <si>
    <t>BL02894400400</t>
  </si>
  <si>
    <t>BL11103250400</t>
  </si>
  <si>
    <t>BL11103840400</t>
  </si>
  <si>
    <t>BL11967630400</t>
  </si>
  <si>
    <t>BL04913570400</t>
  </si>
  <si>
    <t>BL05321550400</t>
  </si>
  <si>
    <t>BL11865060400</t>
  </si>
  <si>
    <t>BL08837220400</t>
  </si>
  <si>
    <t>BL10068860400</t>
  </si>
  <si>
    <t>BL10483490400</t>
  </si>
  <si>
    <t>BL11110960400</t>
  </si>
  <si>
    <t>BL12137200400</t>
  </si>
  <si>
    <t>BL13014980400</t>
  </si>
  <si>
    <t>BL17047640400</t>
  </si>
  <si>
    <t>BL18005960400</t>
  </si>
  <si>
    <t>BL18690080400</t>
  </si>
  <si>
    <t>BL19169600400</t>
  </si>
  <si>
    <t>BL20722950400</t>
  </si>
  <si>
    <t>BL21821100400</t>
  </si>
  <si>
    <t xml:space="preserve">EURIBOR 3M + 1.9% </t>
  </si>
  <si>
    <t xml:space="preserve">Most important points: the borrower undertakes to distribute and pay dividends only on the conditions of maintaining the following financial indicators:
1) positive working capital; 
2) gearing level 1,5x
</t>
  </si>
  <si>
    <t>Bank accounts</t>
  </si>
  <si>
    <t>EURIBOR 3M+ 1.6%</t>
  </si>
  <si>
    <t xml:space="preserve">Bank accounts, inventory  &amp; Receivables except :VIM, TRW,  Antolin </t>
  </si>
  <si>
    <t xml:space="preserve">x RON   - ROBOR 3M + 0.9% 
x EURO - EURIBOR 3M + 1.2% </t>
  </si>
  <si>
    <t>EURIBOR 3M + 3.5%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</si>
</sst>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409]d\-mmm\-yy;@"/>
    <numFmt numFmtId="166" formatCode="[$-409]mmm\-yy;@"/>
    <numFmt numFmtId="167" formatCode="[$-409]dd\-mmm\-yy;@"/>
  </numFmts>
  <fonts count="17" x14ac:knownFonts="1">
    <font>
      <sz val="11"/>
      <color theme="1"/>
      <name val="Calibri"/>
      <family val="2"/>
      <scheme val="minor"/>
    </font>
    <font>
      <b/>
      <sz val="11"/>
      <color theme="0"/>
      <name val="Calibri"/>
      <family val="2"/>
      <scheme val="minor"/>
    </font>
    <font>
      <sz val="11"/>
      <color theme="0"/>
      <name val="Calibri"/>
      <family val="2"/>
      <scheme val="minor"/>
    </font>
    <font>
      <b/>
      <sz val="9"/>
      <color theme="0"/>
      <name val="Calibri"/>
      <family val="2"/>
      <scheme val="minor"/>
    </font>
    <font>
      <sz val="9"/>
      <color theme="1"/>
      <name val="Calibri"/>
      <family val="2"/>
      <scheme val="minor"/>
    </font>
    <font>
      <i/>
      <sz val="9"/>
      <color theme="1"/>
      <name val="Calibri"/>
      <family val="2"/>
      <scheme val="minor"/>
    </font>
    <font>
      <sz val="9"/>
      <name val="Calibri"/>
      <family val="2"/>
      <scheme val="minor"/>
    </font>
    <font>
      <b/>
      <sz val="9"/>
      <name val="Calibri"/>
      <family val="2"/>
      <scheme val="minor"/>
    </font>
    <font>
      <i/>
      <sz val="11"/>
      <color theme="1"/>
      <name val="Calibri"/>
      <family val="2"/>
      <scheme val="minor"/>
    </font>
    <font>
      <b/>
      <sz val="9"/>
      <color indexed="81"/>
      <name val="Tahoma"/>
      <family val="2"/>
    </font>
    <font>
      <sz val="9"/>
      <color indexed="81"/>
      <name val="Tahoma"/>
      <family val="2"/>
    </font>
    <font>
      <sz val="11"/>
      <color theme="1"/>
      <name val="Calibri"/>
      <family val="2"/>
      <scheme val="minor"/>
    </font>
    <font>
      <sz val="11"/>
      <color theme="1"/>
      <name val="Arial"/>
      <family val="2"/>
    </font>
    <font>
      <b/>
      <sz val="9"/>
      <color theme="1"/>
      <name val="Calibri"/>
      <family val="2"/>
      <scheme val="minor"/>
    </font>
    <font>
      <sz val="11"/>
      <color rgb="FF5F6368"/>
      <name val="Calibri"/>
      <family val="2"/>
      <scheme val="minor"/>
    </font>
    <font>
      <b/>
      <sz val="11"/>
      <color theme="1"/>
      <name val="Calibri"/>
      <family val="2"/>
      <scheme val="minor"/>
    </font>
    <font>
      <sz val="11"/>
      <color theme="1"/>
      <name val="Calibri"/>
      <family val="2"/>
      <charset val="238"/>
      <scheme val="minor"/>
    </font>
  </fonts>
  <fills count="7">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305496"/>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s>
  <cellStyleXfs count="4">
    <xf numFmtId="0" fontId="0" fillId="0" borderId="0"/>
    <xf numFmtId="164" fontId="11" fillId="0" borderId="0" applyFont="0" applyFill="0" applyBorder="0" applyAlignment="0" applyProtection="0"/>
    <xf numFmtId="0" fontId="12" fillId="0" borderId="0"/>
    <xf numFmtId="0" fontId="16" fillId="0" borderId="0"/>
  </cellStyleXfs>
  <cellXfs count="97">
    <xf numFmtId="0" fontId="0" fillId="0" borderId="0" xfId="0"/>
    <xf numFmtId="0" fontId="3" fillId="2" borderId="1" xfId="0" applyFont="1" applyFill="1" applyBorder="1" applyAlignment="1">
      <alignment horizontal="center" vertical="top"/>
    </xf>
    <xf numFmtId="0" fontId="3" fillId="2" borderId="1" xfId="0" applyFont="1" applyFill="1" applyBorder="1" applyAlignment="1">
      <alignment horizontal="center" vertical="top" wrapText="1"/>
    </xf>
    <xf numFmtId="0" fontId="4" fillId="0" borderId="1" xfId="0" applyFont="1" applyBorder="1" applyAlignment="1">
      <alignment vertical="top"/>
    </xf>
    <xf numFmtId="165" fontId="4" fillId="3" borderId="1" xfId="0" applyNumberFormat="1" applyFont="1" applyFill="1" applyBorder="1" applyAlignment="1">
      <alignment vertical="top"/>
    </xf>
    <xf numFmtId="0" fontId="4" fillId="0" borderId="1" xfId="0"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4" borderId="0" xfId="0" applyFont="1" applyFill="1" applyAlignment="1">
      <alignment vertical="top"/>
    </xf>
    <xf numFmtId="165" fontId="5" fillId="3" borderId="2" xfId="0" applyNumberFormat="1" applyFont="1" applyFill="1" applyBorder="1" applyAlignment="1">
      <alignment vertical="top"/>
    </xf>
    <xf numFmtId="0" fontId="6" fillId="0" borderId="2" xfId="0" applyFont="1" applyBorder="1" applyAlignment="1">
      <alignment horizontal="center" vertical="top"/>
    </xf>
    <xf numFmtId="0" fontId="6" fillId="0" borderId="2" xfId="0" applyFont="1" applyBorder="1" applyAlignment="1">
      <alignment vertical="top" wrapText="1"/>
    </xf>
    <xf numFmtId="0" fontId="4" fillId="0" borderId="2" xfId="0" applyFont="1" applyBorder="1" applyAlignment="1">
      <alignment vertical="top" wrapText="1"/>
    </xf>
    <xf numFmtId="0" fontId="4" fillId="0" borderId="2" xfId="0" applyFont="1" applyBorder="1" applyAlignment="1">
      <alignment horizontal="center" vertical="top" wrapText="1"/>
    </xf>
    <xf numFmtId="0" fontId="4" fillId="0" borderId="0" xfId="0" applyFont="1" applyAlignment="1">
      <alignment vertical="top"/>
    </xf>
    <xf numFmtId="165" fontId="5" fillId="3" borderId="1" xfId="0" applyNumberFormat="1" applyFont="1" applyFill="1" applyBorder="1" applyAlignment="1">
      <alignment vertical="top"/>
    </xf>
    <xf numFmtId="0" fontId="6" fillId="0" borderId="1" xfId="0" applyFont="1" applyBorder="1" applyAlignment="1">
      <alignment horizontal="center" vertical="top"/>
    </xf>
    <xf numFmtId="0" fontId="6" fillId="0" borderId="1" xfId="0" applyFont="1" applyBorder="1" applyAlignment="1">
      <alignment vertical="top" wrapText="1"/>
    </xf>
    <xf numFmtId="165" fontId="5" fillId="3" borderId="3" xfId="0" applyNumberFormat="1" applyFont="1" applyFill="1" applyBorder="1" applyAlignment="1">
      <alignment vertical="top"/>
    </xf>
    <xf numFmtId="0" fontId="6" fillId="0" borderId="3" xfId="0" applyFont="1" applyBorder="1" applyAlignment="1">
      <alignment horizontal="center" vertical="top"/>
    </xf>
    <xf numFmtId="0" fontId="6" fillId="0" borderId="3" xfId="0" applyFont="1" applyBorder="1" applyAlignment="1">
      <alignment vertical="top" wrapText="1"/>
    </xf>
    <xf numFmtId="0" fontId="4" fillId="0" borderId="3" xfId="0" applyFont="1" applyBorder="1" applyAlignment="1">
      <alignment vertical="top" wrapText="1"/>
    </xf>
    <xf numFmtId="0" fontId="4" fillId="0" borderId="3" xfId="0" applyFont="1" applyBorder="1" applyAlignment="1">
      <alignment horizontal="center" vertical="top" wrapText="1"/>
    </xf>
    <xf numFmtId="165" fontId="5" fillId="4" borderId="1" xfId="0" applyNumberFormat="1" applyFont="1" applyFill="1" applyBorder="1" applyAlignment="1">
      <alignment vertical="top"/>
    </xf>
    <xf numFmtId="165" fontId="5" fillId="4" borderId="3" xfId="0" applyNumberFormat="1" applyFont="1" applyFill="1" applyBorder="1" applyAlignment="1">
      <alignment vertical="top"/>
    </xf>
    <xf numFmtId="0" fontId="7" fillId="0" borderId="2" xfId="0" applyFont="1" applyBorder="1" applyAlignment="1">
      <alignment vertical="top" wrapText="1"/>
    </xf>
    <xf numFmtId="0" fontId="6" fillId="0" borderId="1" xfId="0" applyFont="1" applyBorder="1" applyAlignment="1">
      <alignment horizontal="left" vertical="top" wrapText="1"/>
    </xf>
    <xf numFmtId="0" fontId="7" fillId="0" borderId="1" xfId="0" applyFont="1" applyBorder="1" applyAlignment="1">
      <alignment vertical="top" wrapText="1"/>
    </xf>
    <xf numFmtId="0" fontId="4" fillId="3" borderId="1" xfId="0" applyFont="1" applyFill="1" applyBorder="1" applyAlignment="1">
      <alignment vertical="top"/>
    </xf>
    <xf numFmtId="0" fontId="4" fillId="0" borderId="0" xfId="0" applyFont="1" applyAlignment="1">
      <alignment vertical="top" wrapText="1"/>
    </xf>
    <xf numFmtId="0" fontId="4" fillId="0" borderId="3" xfId="0" applyFont="1" applyBorder="1" applyAlignment="1">
      <alignment vertical="top"/>
    </xf>
    <xf numFmtId="0" fontId="4" fillId="0" borderId="3" xfId="0" applyFont="1" applyBorder="1" applyAlignment="1">
      <alignment horizontal="center" vertical="top"/>
    </xf>
    <xf numFmtId="0" fontId="0" fillId="0" borderId="1" xfId="0" applyBorder="1"/>
    <xf numFmtId="0" fontId="8" fillId="0" borderId="0" xfId="0" applyFont="1"/>
    <xf numFmtId="0" fontId="1" fillId="2" borderId="1" xfId="0" applyFont="1" applyFill="1" applyBorder="1" applyAlignment="1">
      <alignment horizontal="center" vertical="center"/>
    </xf>
    <xf numFmtId="167" fontId="2" fillId="2" borderId="1" xfId="0" applyNumberFormat="1" applyFont="1" applyFill="1" applyBorder="1" applyAlignment="1">
      <alignment horizontal="center" vertical="center"/>
    </xf>
    <xf numFmtId="0" fontId="0" fillId="0" borderId="0" xfId="0" applyFont="1"/>
    <xf numFmtId="0" fontId="0" fillId="0" borderId="1" xfId="0" applyFont="1" applyBorder="1"/>
    <xf numFmtId="4" fontId="0" fillId="0" borderId="1" xfId="0" applyNumberFormat="1" applyBorder="1"/>
    <xf numFmtId="164" fontId="0" fillId="0" borderId="1" xfId="1" applyFont="1" applyBorder="1" applyAlignment="1">
      <alignment horizontal="center" vertical="center"/>
    </xf>
    <xf numFmtId="164" fontId="0" fillId="0" borderId="1" xfId="1" applyFont="1" applyBorder="1"/>
    <xf numFmtId="0" fontId="0" fillId="0" borderId="1" xfId="0" applyFont="1" applyBorder="1" applyAlignment="1">
      <alignment wrapText="1"/>
    </xf>
    <xf numFmtId="0" fontId="0"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pplyAlignment="1">
      <alignment horizontal="center" vertical="center"/>
    </xf>
    <xf numFmtId="0" fontId="0" fillId="0" borderId="1" xfId="0" applyFont="1" applyBorder="1" applyAlignment="1">
      <alignment horizontal="center" vertical="center"/>
    </xf>
    <xf numFmtId="164" fontId="0" fillId="0" borderId="0" xfId="0" applyNumberFormat="1" applyFont="1"/>
    <xf numFmtId="0" fontId="1" fillId="2" borderId="1" xfId="0" applyFont="1" applyFill="1" applyBorder="1" applyAlignment="1">
      <alignment horizontal="center" vertical="center"/>
    </xf>
    <xf numFmtId="164" fontId="0" fillId="0" borderId="0" xfId="0" applyNumberFormat="1"/>
    <xf numFmtId="0" fontId="15" fillId="3" borderId="1"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17" fontId="0" fillId="0" borderId="0" xfId="0" applyNumberFormat="1"/>
    <xf numFmtId="4" fontId="0" fillId="0" borderId="0" xfId="0" applyNumberFormat="1" applyFont="1"/>
    <xf numFmtId="164" fontId="0" fillId="5" borderId="1" xfId="1" applyFont="1" applyFill="1" applyBorder="1" applyAlignment="1">
      <alignment horizontal="center" vertical="center"/>
    </xf>
    <xf numFmtId="0" fontId="0" fillId="5" borderId="1" xfId="0" applyFont="1" applyFill="1" applyBorder="1"/>
    <xf numFmtId="0" fontId="0" fillId="0" borderId="2" xfId="0" applyBorder="1" applyAlignment="1">
      <alignment horizontal="center" vertical="center"/>
    </xf>
    <xf numFmtId="49" fontId="0" fillId="0" borderId="2" xfId="0" applyNumberFormat="1" applyFont="1" applyBorder="1" applyAlignment="1">
      <alignment horizontal="center" vertical="center"/>
    </xf>
    <xf numFmtId="0" fontId="0" fillId="5" borderId="0" xfId="0" applyFill="1"/>
    <xf numFmtId="0" fontId="1" fillId="6" borderId="1" xfId="0" applyFont="1" applyFill="1" applyBorder="1"/>
    <xf numFmtId="4" fontId="16" fillId="0" borderId="1" xfId="3" applyNumberFormat="1" applyFont="1" applyBorder="1"/>
    <xf numFmtId="4" fontId="16" fillId="0" borderId="1" xfId="3" applyNumberFormat="1" applyFont="1" applyBorder="1"/>
    <xf numFmtId="4" fontId="16" fillId="0" borderId="1" xfId="3" applyNumberFormat="1" applyFill="1" applyBorder="1"/>
    <xf numFmtId="4" fontId="16" fillId="0" borderId="1" xfId="3" applyNumberFormat="1" applyFill="1" applyBorder="1"/>
    <xf numFmtId="4" fontId="16" fillId="0" borderId="1" xfId="3" applyNumberFormat="1" applyFont="1" applyFill="1" applyBorder="1"/>
    <xf numFmtId="14" fontId="16" fillId="0" borderId="1" xfId="3" applyNumberFormat="1" applyBorder="1"/>
    <xf numFmtId="14" fontId="16" fillId="0" borderId="1" xfId="3" applyNumberFormat="1" applyFont="1" applyBorder="1"/>
    <xf numFmtId="14" fontId="16" fillId="0" borderId="1" xfId="3" applyNumberFormat="1" applyFill="1" applyBorder="1"/>
    <xf numFmtId="14" fontId="16" fillId="0" borderId="1" xfId="3" applyNumberFormat="1" applyFill="1" applyBorder="1" applyAlignment="1">
      <alignment horizontal="right"/>
    </xf>
    <xf numFmtId="164" fontId="0" fillId="5" borderId="0" xfId="0" applyNumberFormat="1" applyFill="1"/>
    <xf numFmtId="167" fontId="0" fillId="5" borderId="1" xfId="0" applyNumberFormat="1" applyFont="1" applyFill="1" applyBorder="1" applyAlignment="1">
      <alignment horizontal="center" vertical="center"/>
    </xf>
    <xf numFmtId="164" fontId="0" fillId="5" borderId="1" xfId="0" applyNumberFormat="1" applyFont="1" applyFill="1" applyBorder="1"/>
    <xf numFmtId="0" fontId="0" fillId="5" borderId="0" xfId="0" applyFont="1" applyFill="1"/>
    <xf numFmtId="49" fontId="0" fillId="0" borderId="1" xfId="0" applyNumberFormat="1" applyFont="1" applyBorder="1" applyAlignment="1">
      <alignment horizontal="center" vertical="center"/>
    </xf>
    <xf numFmtId="0" fontId="16" fillId="0" borderId="1" xfId="3" applyBorder="1"/>
    <xf numFmtId="14" fontId="16" fillId="0" borderId="1" xfId="3" applyNumberFormat="1" applyBorder="1"/>
    <xf numFmtId="14" fontId="16" fillId="0" borderId="1" xfId="3" applyNumberFormat="1" applyFont="1" applyBorder="1"/>
    <xf numFmtId="4" fontId="16" fillId="0" borderId="1" xfId="3" applyNumberFormat="1" applyFont="1" applyBorder="1"/>
    <xf numFmtId="0" fontId="16" fillId="0" borderId="1" xfId="3" applyFill="1" applyBorder="1"/>
    <xf numFmtId="14" fontId="16" fillId="0" borderId="1" xfId="3" applyNumberFormat="1" applyFill="1" applyBorder="1"/>
    <xf numFmtId="4" fontId="16" fillId="0" borderId="1" xfId="3" applyNumberFormat="1" applyFill="1" applyBorder="1"/>
    <xf numFmtId="4" fontId="16" fillId="0" borderId="1" xfId="3" applyNumberFormat="1" applyFont="1" applyFill="1" applyBorder="1"/>
    <xf numFmtId="0" fontId="13" fillId="0" borderId="6" xfId="0" applyFont="1" applyBorder="1" applyAlignment="1">
      <alignment vertical="center" wrapText="1"/>
    </xf>
    <xf numFmtId="0" fontId="1" fillId="2" borderId="1" xfId="0" applyFont="1" applyFill="1" applyBorder="1" applyAlignment="1">
      <alignment horizontal="center" vertical="center"/>
    </xf>
    <xf numFmtId="166" fontId="1" fillId="2" borderId="1" xfId="0" applyNumberFormat="1" applyFont="1" applyFill="1" applyBorder="1" applyAlignment="1">
      <alignment horizontal="center" vertical="center"/>
    </xf>
    <xf numFmtId="49" fontId="0" fillId="0" borderId="3" xfId="0" applyNumberFormat="1" applyFont="1" applyBorder="1" applyAlignment="1">
      <alignment horizontal="center" vertical="center"/>
    </xf>
    <xf numFmtId="49" fontId="0" fillId="0" borderId="6" xfId="0" applyNumberFormat="1" applyFont="1"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horizontal="center"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cellXfs>
  <cellStyles count="4">
    <cellStyle name="Comma" xfId="1" builtinId="3"/>
    <cellStyle name="Normal" xfId="0" builtinId="0"/>
    <cellStyle name="Normal 2" xfId="2" xr:uid="{00000000-0005-0000-0000-000002000000}"/>
    <cellStyle name="Normal 3" xfId="3"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J33"/>
  <sheetViews>
    <sheetView showGridLines="0" tabSelected="1" topLeftCell="L1" workbookViewId="0">
      <selection activeCell="P10" sqref="P10"/>
    </sheetView>
  </sheetViews>
  <sheetFormatPr defaultColWidth="8.7109375" defaultRowHeight="15" outlineLevelCol="1" x14ac:dyDescent="0.25"/>
  <cols>
    <col min="1" max="1" width="3" bestFit="1" customWidth="1"/>
    <col min="2" max="2" width="22.28515625" customWidth="1"/>
    <col min="3" max="3" width="15.28515625" customWidth="1"/>
    <col min="4" max="4" width="31.28515625" bestFit="1" customWidth="1"/>
    <col min="5" max="5" width="11.28515625" bestFit="1" customWidth="1"/>
    <col min="6" max="7" width="11.28515625" customWidth="1"/>
    <col min="8" max="9" width="14.7109375" style="37" customWidth="1"/>
    <col min="10" max="10" width="16.28515625" style="37" customWidth="1"/>
    <col min="11" max="11" width="25.42578125" style="37" customWidth="1" outlineLevel="1"/>
    <col min="12" max="13" width="14.7109375" style="37" customWidth="1" outlineLevel="1"/>
    <col min="14" max="14" width="12.5703125" style="37" customWidth="1"/>
    <col min="15" max="15" width="12.85546875" style="37" customWidth="1"/>
    <col min="16" max="16" width="12.5703125" style="37" customWidth="1"/>
    <col min="17" max="17" width="11.28515625" style="37" customWidth="1"/>
    <col min="18" max="18" width="13.85546875" style="37" customWidth="1"/>
    <col min="19" max="19" width="11.7109375" style="37" customWidth="1"/>
    <col min="20" max="20" width="11.5703125" style="72" customWidth="1"/>
    <col min="21" max="21" width="12.5703125" style="72" customWidth="1"/>
    <col min="22" max="25" width="11.5703125" style="72" bestFit="1" customWidth="1"/>
    <col min="26" max="26" width="10.28515625" style="72" customWidth="1"/>
    <col min="27" max="27" width="11.28515625" style="72" bestFit="1" customWidth="1"/>
    <col min="28" max="32" width="10.28515625" style="72" customWidth="1"/>
    <col min="33" max="33" width="11.28515625" style="37" bestFit="1" customWidth="1"/>
    <col min="34" max="35" width="8.7109375" style="37"/>
    <col min="36" max="36" width="11.42578125" style="37" bestFit="1" customWidth="1"/>
    <col min="37" max="16384" width="8.7109375" style="37"/>
  </cols>
  <sheetData>
    <row r="1" spans="1:36" customFormat="1" x14ac:dyDescent="0.25">
      <c r="B1" s="34" t="s">
        <v>100</v>
      </c>
      <c r="J1" s="49"/>
      <c r="L1" s="49"/>
      <c r="Q1" s="49"/>
      <c r="R1" s="49"/>
      <c r="S1" s="49"/>
      <c r="T1" s="58"/>
      <c r="U1" s="58"/>
      <c r="V1" s="69"/>
      <c r="W1" s="69"/>
      <c r="X1" s="69"/>
      <c r="Y1" s="69"/>
      <c r="Z1" s="58"/>
      <c r="AA1" s="58"/>
      <c r="AB1" s="58"/>
      <c r="AC1" s="58"/>
      <c r="AD1" s="58"/>
      <c r="AE1" s="58"/>
      <c r="AF1" s="58"/>
    </row>
    <row r="2" spans="1:36" customFormat="1" x14ac:dyDescent="0.25">
      <c r="B2" s="83" t="s">
        <v>72</v>
      </c>
      <c r="C2" s="83" t="s">
        <v>73</v>
      </c>
      <c r="D2" s="83" t="s">
        <v>74</v>
      </c>
      <c r="E2" s="83" t="s">
        <v>75</v>
      </c>
      <c r="F2" s="59" t="s">
        <v>103</v>
      </c>
      <c r="G2" s="59" t="s">
        <v>104</v>
      </c>
      <c r="H2" s="35" t="s">
        <v>76</v>
      </c>
      <c r="I2" s="48" t="s">
        <v>101</v>
      </c>
      <c r="J2" s="50" t="s">
        <v>77</v>
      </c>
      <c r="K2" s="84" t="s">
        <v>78</v>
      </c>
      <c r="L2" s="83" t="s">
        <v>79</v>
      </c>
      <c r="M2" s="95" t="s">
        <v>80</v>
      </c>
      <c r="N2" s="93" t="s">
        <v>81</v>
      </c>
      <c r="O2" s="94"/>
      <c r="P2" s="94"/>
      <c r="Q2" s="94"/>
      <c r="R2" s="94"/>
      <c r="S2" s="94"/>
      <c r="T2" s="94"/>
      <c r="U2" s="94"/>
      <c r="V2" s="94"/>
      <c r="W2" s="94"/>
      <c r="X2" s="94"/>
      <c r="Y2" s="94"/>
      <c r="Z2" s="94"/>
      <c r="AA2" s="94"/>
      <c r="AB2" s="94"/>
      <c r="AC2" s="94"/>
      <c r="AD2" s="94"/>
      <c r="AE2" s="94"/>
      <c r="AF2" s="94"/>
    </row>
    <row r="3" spans="1:36" customFormat="1" x14ac:dyDescent="0.25">
      <c r="A3" t="s">
        <v>82</v>
      </c>
      <c r="B3" s="83"/>
      <c r="C3" s="83"/>
      <c r="D3" s="83"/>
      <c r="E3" s="83"/>
      <c r="F3" s="59" t="s">
        <v>105</v>
      </c>
      <c r="G3" s="59" t="s">
        <v>105</v>
      </c>
      <c r="H3" s="35" t="s">
        <v>83</v>
      </c>
      <c r="I3" s="48" t="s">
        <v>102</v>
      </c>
      <c r="J3" s="51" t="s">
        <v>106</v>
      </c>
      <c r="K3" s="84"/>
      <c r="L3" s="83"/>
      <c r="M3" s="96"/>
      <c r="N3" s="36">
        <v>46203</v>
      </c>
      <c r="O3" s="36">
        <f>+EOMONTH(N3,3)</f>
        <v>46295</v>
      </c>
      <c r="P3" s="36">
        <f t="shared" ref="P3:S3" si="0">+EOMONTH(O3,3)</f>
        <v>46387</v>
      </c>
      <c r="Q3" s="36">
        <f t="shared" si="0"/>
        <v>46477</v>
      </c>
      <c r="R3" s="36">
        <f>+EOMONTH(Q3,3)</f>
        <v>46568</v>
      </c>
      <c r="S3" s="36">
        <f t="shared" si="0"/>
        <v>46660</v>
      </c>
      <c r="T3" s="36">
        <f t="shared" ref="T3" si="1">+EOMONTH(S3,3)</f>
        <v>46752</v>
      </c>
      <c r="U3" s="36">
        <f t="shared" ref="U3" si="2">+EOMONTH(T3,3)</f>
        <v>46843</v>
      </c>
      <c r="V3" s="36">
        <f t="shared" ref="V3" si="3">+EOMONTH(U3,3)</f>
        <v>46934</v>
      </c>
      <c r="W3" s="36">
        <f t="shared" ref="W3" si="4">+EOMONTH(V3,3)</f>
        <v>47026</v>
      </c>
      <c r="X3" s="36">
        <f t="shared" ref="X3" si="5">+EOMONTH(W3,3)</f>
        <v>47118</v>
      </c>
      <c r="Y3" s="36">
        <f t="shared" ref="Y3" si="6">+EOMONTH(X3,3)</f>
        <v>47208</v>
      </c>
      <c r="Z3" s="36">
        <f t="shared" ref="Z3" si="7">+EOMONTH(Y3,3)</f>
        <v>47299</v>
      </c>
      <c r="AA3" s="36">
        <f t="shared" ref="AA3" si="8">+EOMONTH(Z3,3)</f>
        <v>47391</v>
      </c>
      <c r="AB3" s="36">
        <f t="shared" ref="AB3" si="9">+EOMONTH(AA3,3)</f>
        <v>47483</v>
      </c>
      <c r="AC3" s="36">
        <f t="shared" ref="AC3" si="10">+EOMONTH(AB3,3)</f>
        <v>47573</v>
      </c>
      <c r="AD3" s="36">
        <f t="shared" ref="AD3" si="11">+EOMONTH(AC3,3)</f>
        <v>47664</v>
      </c>
      <c r="AE3" s="36">
        <f t="shared" ref="AE3" si="12">+EOMONTH(AD3,3)</f>
        <v>47756</v>
      </c>
      <c r="AF3" s="36">
        <f t="shared" ref="AF3" si="13">+EOMONTH(AE3,3)</f>
        <v>47848</v>
      </c>
      <c r="AG3" s="52"/>
      <c r="AH3" s="52"/>
    </row>
    <row r="4" spans="1:36" ht="15" customHeight="1" x14ac:dyDescent="0.25">
      <c r="A4">
        <v>1</v>
      </c>
      <c r="B4" s="33" t="s">
        <v>89</v>
      </c>
      <c r="C4" s="74" t="s">
        <v>107</v>
      </c>
      <c r="D4" s="33" t="s">
        <v>91</v>
      </c>
      <c r="E4" s="87" t="s">
        <v>99</v>
      </c>
      <c r="F4" s="65">
        <v>44299</v>
      </c>
      <c r="G4" s="65">
        <v>46124</v>
      </c>
      <c r="H4" s="63">
        <v>220988</v>
      </c>
      <c r="I4" s="60">
        <v>3683.13</v>
      </c>
      <c r="J4" s="61">
        <v>3683.33</v>
      </c>
      <c r="K4" s="85" t="s">
        <v>130</v>
      </c>
      <c r="L4" s="46" t="s">
        <v>88</v>
      </c>
      <c r="M4" s="90" t="s">
        <v>97</v>
      </c>
      <c r="N4" s="40">
        <v>3683.33</v>
      </c>
      <c r="O4" s="40"/>
      <c r="P4" s="40"/>
      <c r="Q4" s="40"/>
      <c r="R4" s="40"/>
      <c r="S4" s="54"/>
      <c r="T4" s="54"/>
      <c r="U4" s="54"/>
      <c r="V4" s="54"/>
      <c r="W4" s="54"/>
      <c r="X4" s="54"/>
      <c r="Y4" s="54"/>
      <c r="Z4" s="70"/>
      <c r="AA4" s="70"/>
      <c r="AB4" s="70"/>
      <c r="AC4" s="70"/>
      <c r="AD4" s="70"/>
      <c r="AE4" s="70"/>
      <c r="AF4" s="70"/>
      <c r="AG4" s="47"/>
      <c r="AJ4" s="53"/>
    </row>
    <row r="5" spans="1:36" x14ac:dyDescent="0.25">
      <c r="A5">
        <v>2</v>
      </c>
      <c r="B5" s="33" t="s">
        <v>89</v>
      </c>
      <c r="C5" s="74" t="s">
        <v>108</v>
      </c>
      <c r="D5" s="33" t="s">
        <v>91</v>
      </c>
      <c r="E5" s="88"/>
      <c r="F5" s="65">
        <v>44356</v>
      </c>
      <c r="G5" s="66">
        <v>46182</v>
      </c>
      <c r="H5" s="64">
        <v>427840</v>
      </c>
      <c r="I5" s="60">
        <v>7130.6699999999983</v>
      </c>
      <c r="J5" s="61">
        <v>21391.81</v>
      </c>
      <c r="K5" s="86"/>
      <c r="L5" s="46" t="s">
        <v>88</v>
      </c>
      <c r="M5" s="91"/>
      <c r="N5" s="40">
        <v>21392.009999999995</v>
      </c>
      <c r="O5" s="40"/>
      <c r="P5" s="40"/>
      <c r="Q5" s="40"/>
      <c r="R5" s="40"/>
      <c r="S5" s="54"/>
      <c r="T5" s="54"/>
      <c r="U5" s="54"/>
      <c r="V5" s="54"/>
      <c r="W5" s="54"/>
      <c r="X5" s="55"/>
      <c r="Y5" s="55"/>
      <c r="Z5" s="55"/>
      <c r="AA5" s="55"/>
      <c r="AB5" s="55"/>
      <c r="AC5" s="55"/>
      <c r="AD5" s="55"/>
      <c r="AE5" s="55"/>
      <c r="AF5" s="55"/>
    </row>
    <row r="6" spans="1:36" x14ac:dyDescent="0.25">
      <c r="A6">
        <v>3</v>
      </c>
      <c r="B6" s="33" t="s">
        <v>89</v>
      </c>
      <c r="C6" s="74" t="s">
        <v>109</v>
      </c>
      <c r="D6" s="33" t="s">
        <v>91</v>
      </c>
      <c r="E6" s="88"/>
      <c r="F6" s="65">
        <v>44398</v>
      </c>
      <c r="G6" s="65">
        <v>46224</v>
      </c>
      <c r="H6" s="63">
        <v>557016</v>
      </c>
      <c r="I6" s="60">
        <v>9283.5999999999985</v>
      </c>
      <c r="J6" s="61">
        <v>37134.400000000001</v>
      </c>
      <c r="K6" s="86"/>
      <c r="L6" s="46" t="s">
        <v>88</v>
      </c>
      <c r="M6" s="91"/>
      <c r="N6" s="40">
        <v>27850.799999999996</v>
      </c>
      <c r="O6" s="40">
        <v>9283.6000000000058</v>
      </c>
      <c r="P6" s="40"/>
      <c r="Q6" s="40"/>
      <c r="R6" s="40"/>
      <c r="S6" s="54"/>
      <c r="T6" s="54"/>
      <c r="U6" s="54"/>
      <c r="V6" s="54"/>
      <c r="W6" s="54"/>
      <c r="X6" s="55"/>
      <c r="Y6" s="55"/>
      <c r="Z6" s="55"/>
      <c r="AA6" s="55"/>
      <c r="AB6" s="55"/>
      <c r="AC6" s="55"/>
      <c r="AD6" s="55"/>
      <c r="AE6" s="55"/>
      <c r="AF6" s="55"/>
    </row>
    <row r="7" spans="1:36" x14ac:dyDescent="0.25">
      <c r="A7">
        <v>4</v>
      </c>
      <c r="B7" s="33" t="s">
        <v>89</v>
      </c>
      <c r="C7" s="74" t="s">
        <v>110</v>
      </c>
      <c r="D7" s="33" t="s">
        <v>91</v>
      </c>
      <c r="E7" s="88"/>
      <c r="F7" s="65">
        <v>44495</v>
      </c>
      <c r="G7" s="66">
        <v>46321</v>
      </c>
      <c r="H7" s="64">
        <v>875928</v>
      </c>
      <c r="I7" s="60">
        <v>14598.799999999988</v>
      </c>
      <c r="J7" s="61">
        <v>102191.6</v>
      </c>
      <c r="K7" s="86"/>
      <c r="L7" s="46" t="s">
        <v>88</v>
      </c>
      <c r="M7" s="91"/>
      <c r="N7" s="40">
        <v>43796.399999999965</v>
      </c>
      <c r="O7" s="40">
        <v>43796.399999999965</v>
      </c>
      <c r="P7" s="40">
        <v>14598.800000000076</v>
      </c>
      <c r="Q7" s="40"/>
      <c r="R7" s="40"/>
      <c r="S7" s="54"/>
      <c r="T7" s="54"/>
      <c r="U7" s="54"/>
      <c r="V7" s="54"/>
      <c r="W7" s="54"/>
      <c r="X7" s="54"/>
      <c r="Y7" s="54"/>
      <c r="Z7" s="54"/>
      <c r="AA7" s="54"/>
      <c r="AB7" s="55"/>
      <c r="AC7" s="55"/>
      <c r="AD7" s="55"/>
      <c r="AE7" s="55"/>
      <c r="AF7" s="55"/>
    </row>
    <row r="8" spans="1:36" x14ac:dyDescent="0.25">
      <c r="A8">
        <v>5</v>
      </c>
      <c r="B8" s="33" t="s">
        <v>89</v>
      </c>
      <c r="C8" s="74" t="s">
        <v>111</v>
      </c>
      <c r="D8" s="33" t="s">
        <v>91</v>
      </c>
      <c r="E8" s="88"/>
      <c r="F8" s="65">
        <v>44538</v>
      </c>
      <c r="G8" s="66">
        <v>46321</v>
      </c>
      <c r="H8" s="64">
        <v>732200</v>
      </c>
      <c r="I8" s="60">
        <v>12410.169999999998</v>
      </c>
      <c r="J8" s="61">
        <v>86871.16</v>
      </c>
      <c r="K8" s="86"/>
      <c r="L8" s="46" t="s">
        <v>88</v>
      </c>
      <c r="M8" s="91"/>
      <c r="N8" s="40">
        <v>37230.509999999995</v>
      </c>
      <c r="O8" s="40">
        <v>37230.509999999995</v>
      </c>
      <c r="P8" s="40">
        <v>12410.140000000014</v>
      </c>
      <c r="Q8" s="40"/>
      <c r="R8" s="40"/>
      <c r="S8" s="54"/>
      <c r="T8" s="54"/>
      <c r="U8" s="54"/>
      <c r="V8" s="54"/>
      <c r="W8" s="54">
        <v>0</v>
      </c>
      <c r="X8" s="54"/>
      <c r="Y8" s="54"/>
      <c r="Z8" s="54"/>
      <c r="AA8" s="54"/>
      <c r="AB8" s="55"/>
      <c r="AC8" s="55"/>
      <c r="AD8" s="55"/>
      <c r="AE8" s="55"/>
      <c r="AF8" s="55"/>
    </row>
    <row r="9" spans="1:36" x14ac:dyDescent="0.25">
      <c r="A9">
        <v>6</v>
      </c>
      <c r="B9" s="33" t="s">
        <v>89</v>
      </c>
      <c r="C9" s="74" t="s">
        <v>112</v>
      </c>
      <c r="D9" s="33" t="s">
        <v>91</v>
      </c>
      <c r="E9" s="88"/>
      <c r="F9" s="65">
        <v>44547</v>
      </c>
      <c r="G9" s="66">
        <v>46373</v>
      </c>
      <c r="H9" s="64">
        <v>110400</v>
      </c>
      <c r="I9" s="60">
        <v>1840</v>
      </c>
      <c r="J9" s="61">
        <v>16560</v>
      </c>
      <c r="K9" s="86"/>
      <c r="L9" s="46" t="s">
        <v>88</v>
      </c>
      <c r="M9" s="91"/>
      <c r="N9" s="40">
        <v>5520</v>
      </c>
      <c r="O9" s="40">
        <v>5520</v>
      </c>
      <c r="P9" s="40">
        <v>5520</v>
      </c>
      <c r="Q9" s="40"/>
      <c r="R9" s="40"/>
      <c r="S9" s="54"/>
      <c r="T9" s="54"/>
      <c r="U9" s="54"/>
      <c r="V9" s="54"/>
      <c r="W9" s="54"/>
      <c r="X9" s="54"/>
      <c r="Y9" s="54"/>
      <c r="Z9" s="54"/>
      <c r="AA9" s="54"/>
      <c r="AB9" s="55"/>
      <c r="AC9" s="55"/>
      <c r="AD9" s="55"/>
      <c r="AE9" s="55"/>
      <c r="AF9" s="55"/>
    </row>
    <row r="10" spans="1:36" x14ac:dyDescent="0.25">
      <c r="A10">
        <v>7</v>
      </c>
      <c r="B10" s="33" t="s">
        <v>89</v>
      </c>
      <c r="C10" s="74" t="s">
        <v>113</v>
      </c>
      <c r="D10" s="33" t="s">
        <v>91</v>
      </c>
      <c r="E10" s="88"/>
      <c r="F10" s="65">
        <v>44594</v>
      </c>
      <c r="G10" s="66">
        <v>46420</v>
      </c>
      <c r="H10" s="64">
        <v>163224</v>
      </c>
      <c r="I10" s="60">
        <v>2720.3999999999978</v>
      </c>
      <c r="J10" s="61">
        <v>29924.400000000001</v>
      </c>
      <c r="K10" s="86"/>
      <c r="L10" s="46" t="s">
        <v>88</v>
      </c>
      <c r="M10" s="91"/>
      <c r="N10" s="40">
        <v>8161.1999999999935</v>
      </c>
      <c r="O10" s="40">
        <v>8161.1999999999935</v>
      </c>
      <c r="P10" s="40">
        <v>8161.1999999999935</v>
      </c>
      <c r="Q10" s="40">
        <v>5440.8000000000211</v>
      </c>
      <c r="R10" s="40"/>
      <c r="S10" s="54"/>
      <c r="T10" s="54"/>
      <c r="U10" s="54"/>
      <c r="V10" s="54"/>
      <c r="W10" s="54"/>
      <c r="X10" s="54"/>
      <c r="Y10" s="54"/>
      <c r="Z10" s="54"/>
      <c r="AA10" s="54"/>
      <c r="AB10" s="55"/>
      <c r="AC10" s="55"/>
      <c r="AD10" s="55"/>
      <c r="AE10" s="55"/>
      <c r="AF10" s="55"/>
    </row>
    <row r="11" spans="1:36" x14ac:dyDescent="0.25">
      <c r="A11">
        <v>8</v>
      </c>
      <c r="B11" s="33" t="s">
        <v>89</v>
      </c>
      <c r="C11" s="74" t="s">
        <v>114</v>
      </c>
      <c r="D11" s="33" t="s">
        <v>91</v>
      </c>
      <c r="E11" s="88"/>
      <c r="F11" s="65">
        <v>44761</v>
      </c>
      <c r="G11" s="66">
        <v>46587</v>
      </c>
      <c r="H11" s="64">
        <v>365800</v>
      </c>
      <c r="I11" s="60">
        <v>6096.6699999999983</v>
      </c>
      <c r="J11" s="61">
        <v>97546.52</v>
      </c>
      <c r="K11" s="86"/>
      <c r="L11" s="46" t="s">
        <v>88</v>
      </c>
      <c r="M11" s="91"/>
      <c r="N11" s="40">
        <v>18290.009999999995</v>
      </c>
      <c r="O11" s="40">
        <v>18290.009999999995</v>
      </c>
      <c r="P11" s="40">
        <v>18290.009999999995</v>
      </c>
      <c r="Q11" s="40">
        <v>18290.009999999995</v>
      </c>
      <c r="R11" s="40">
        <v>18290.009999999995</v>
      </c>
      <c r="S11" s="54">
        <v>6096.4700000000303</v>
      </c>
      <c r="T11" s="54"/>
      <c r="U11" s="54"/>
      <c r="V11" s="54"/>
      <c r="W11" s="54"/>
      <c r="X11" s="54"/>
      <c r="Y11" s="54"/>
      <c r="Z11" s="54"/>
      <c r="AA11" s="54"/>
      <c r="AB11" s="55"/>
      <c r="AC11" s="55"/>
      <c r="AD11" s="55"/>
      <c r="AE11" s="55"/>
      <c r="AF11" s="55"/>
    </row>
    <row r="12" spans="1:36" x14ac:dyDescent="0.25">
      <c r="A12">
        <v>9</v>
      </c>
      <c r="B12" s="33" t="s">
        <v>89</v>
      </c>
      <c r="C12" s="74" t="s">
        <v>115</v>
      </c>
      <c r="D12" s="33" t="s">
        <v>91</v>
      </c>
      <c r="E12" s="88"/>
      <c r="F12" s="65">
        <v>44915</v>
      </c>
      <c r="G12" s="66">
        <v>46741</v>
      </c>
      <c r="H12" s="64">
        <v>176000</v>
      </c>
      <c r="I12" s="60">
        <v>2933.3300000000017</v>
      </c>
      <c r="J12" s="61">
        <v>61600.13</v>
      </c>
      <c r="K12" s="86"/>
      <c r="L12" s="46" t="s">
        <v>88</v>
      </c>
      <c r="M12" s="91"/>
      <c r="N12" s="40">
        <v>8799.9900000000052</v>
      </c>
      <c r="O12" s="40">
        <v>8799.9900000000052</v>
      </c>
      <c r="P12" s="40">
        <v>8799.9900000000052</v>
      </c>
      <c r="Q12" s="40">
        <v>8799.9900000000052</v>
      </c>
      <c r="R12" s="40">
        <v>8799.9900000000052</v>
      </c>
      <c r="S12" s="54">
        <v>8799.9900000000052</v>
      </c>
      <c r="T12" s="54">
        <v>8799.9900000000052</v>
      </c>
      <c r="U12" s="54"/>
      <c r="V12" s="54"/>
      <c r="W12" s="54"/>
      <c r="X12" s="54"/>
      <c r="Y12" s="54"/>
      <c r="Z12" s="54"/>
      <c r="AA12" s="54"/>
      <c r="AB12" s="54"/>
      <c r="AC12" s="54"/>
      <c r="AD12" s="55"/>
      <c r="AE12" s="55"/>
      <c r="AF12" s="55"/>
    </row>
    <row r="13" spans="1:36" x14ac:dyDescent="0.25">
      <c r="A13">
        <v>11</v>
      </c>
      <c r="B13" s="33" t="s">
        <v>89</v>
      </c>
      <c r="C13" s="74" t="s">
        <v>117</v>
      </c>
      <c r="D13" s="33" t="s">
        <v>91</v>
      </c>
      <c r="E13" s="88"/>
      <c r="F13" s="65">
        <v>45063</v>
      </c>
      <c r="G13" s="66">
        <v>46890</v>
      </c>
      <c r="H13" s="64">
        <v>296000</v>
      </c>
      <c r="I13" s="60">
        <v>4933.3299999999872</v>
      </c>
      <c r="J13" s="61">
        <v>128266.78</v>
      </c>
      <c r="K13" s="86"/>
      <c r="L13" s="46" t="s">
        <v>88</v>
      </c>
      <c r="M13" s="91"/>
      <c r="N13" s="40">
        <v>14799.989999999962</v>
      </c>
      <c r="O13" s="40">
        <v>14799.989999999962</v>
      </c>
      <c r="P13" s="40">
        <v>14799.989999999962</v>
      </c>
      <c r="Q13" s="40">
        <v>14799.989999999962</v>
      </c>
      <c r="R13" s="40">
        <v>14799.989999999962</v>
      </c>
      <c r="S13" s="54">
        <v>14799.989999999962</v>
      </c>
      <c r="T13" s="54">
        <v>14799.989999999962</v>
      </c>
      <c r="U13" s="54">
        <v>14799.989999999962</v>
      </c>
      <c r="V13" s="54">
        <v>9866.8600000003062</v>
      </c>
      <c r="W13" s="54"/>
      <c r="X13" s="54"/>
      <c r="Y13" s="54"/>
      <c r="Z13" s="54"/>
      <c r="AA13" s="54"/>
      <c r="AB13" s="54"/>
      <c r="AC13" s="54"/>
      <c r="AD13" s="54"/>
      <c r="AE13" s="54"/>
      <c r="AF13" s="54"/>
    </row>
    <row r="14" spans="1:36" x14ac:dyDescent="0.25">
      <c r="A14">
        <v>12</v>
      </c>
      <c r="B14" s="33" t="s">
        <v>89</v>
      </c>
      <c r="C14" s="74" t="s">
        <v>118</v>
      </c>
      <c r="D14" s="33" t="s">
        <v>91</v>
      </c>
      <c r="E14" s="88"/>
      <c r="F14" s="65">
        <v>45120</v>
      </c>
      <c r="G14" s="66">
        <v>46945</v>
      </c>
      <c r="H14" s="64">
        <v>738572</v>
      </c>
      <c r="I14" s="60">
        <v>12309.530000000028</v>
      </c>
      <c r="J14" s="61">
        <v>344667.04</v>
      </c>
      <c r="K14" s="86"/>
      <c r="L14" s="46" t="s">
        <v>88</v>
      </c>
      <c r="M14" s="91"/>
      <c r="N14" s="40">
        <v>36928.590000000084</v>
      </c>
      <c r="O14" s="40">
        <v>36928.590000000084</v>
      </c>
      <c r="P14" s="40">
        <v>36928.590000000084</v>
      </c>
      <c r="Q14" s="40">
        <v>36928.590000000084</v>
      </c>
      <c r="R14" s="40">
        <v>36928.590000000084</v>
      </c>
      <c r="S14" s="54">
        <v>36928.590000000084</v>
      </c>
      <c r="T14" s="54">
        <v>36928.590000000084</v>
      </c>
      <c r="U14" s="54">
        <v>36928.590000000084</v>
      </c>
      <c r="V14" s="54">
        <v>36928.590000000084</v>
      </c>
      <c r="W14" s="54">
        <v>12309.729999999225</v>
      </c>
      <c r="X14" s="54"/>
      <c r="Y14" s="54"/>
      <c r="Z14" s="54"/>
      <c r="AA14" s="54"/>
      <c r="AB14" s="54"/>
      <c r="AC14" s="54"/>
      <c r="AD14" s="54"/>
      <c r="AE14" s="54"/>
      <c r="AF14" s="54"/>
    </row>
    <row r="15" spans="1:36" x14ac:dyDescent="0.25">
      <c r="A15">
        <v>13</v>
      </c>
      <c r="B15" s="33" t="s">
        <v>89</v>
      </c>
      <c r="C15" s="74" t="s">
        <v>119</v>
      </c>
      <c r="D15" s="33" t="s">
        <v>91</v>
      </c>
      <c r="E15" s="88"/>
      <c r="F15" s="65">
        <v>45205</v>
      </c>
      <c r="G15" s="66">
        <v>47032</v>
      </c>
      <c r="H15" s="64">
        <v>519200</v>
      </c>
      <c r="I15" s="60">
        <v>8653.3300000000163</v>
      </c>
      <c r="J15" s="61">
        <v>268253.43</v>
      </c>
      <c r="K15" s="86"/>
      <c r="L15" s="46" t="s">
        <v>88</v>
      </c>
      <c r="M15" s="91"/>
      <c r="N15" s="40">
        <v>25959.990000000049</v>
      </c>
      <c r="O15" s="40">
        <v>25959.990000000049</v>
      </c>
      <c r="P15" s="40">
        <v>25959.990000000049</v>
      </c>
      <c r="Q15" s="40">
        <v>25959.990000000049</v>
      </c>
      <c r="R15" s="40">
        <v>25959.990000000049</v>
      </c>
      <c r="S15" s="40">
        <v>25959.990000000049</v>
      </c>
      <c r="T15" s="54">
        <v>25959.990000000049</v>
      </c>
      <c r="U15" s="54">
        <v>25959.990000000049</v>
      </c>
      <c r="V15" s="54">
        <v>25959.990000000049</v>
      </c>
      <c r="W15" s="54">
        <v>25959.990000000049</v>
      </c>
      <c r="X15" s="54">
        <v>8653.5299999995041</v>
      </c>
      <c r="Y15" s="54"/>
      <c r="Z15" s="54"/>
      <c r="AA15" s="54"/>
      <c r="AB15" s="54"/>
      <c r="AC15" s="54"/>
      <c r="AD15" s="54">
        <v>0</v>
      </c>
      <c r="AE15" s="54">
        <v>0</v>
      </c>
      <c r="AF15" s="54"/>
    </row>
    <row r="16" spans="1:36" x14ac:dyDescent="0.25">
      <c r="A16">
        <v>14</v>
      </c>
      <c r="B16" s="33" t="s">
        <v>89</v>
      </c>
      <c r="C16" s="78" t="s">
        <v>120</v>
      </c>
      <c r="D16" s="33" t="s">
        <v>91</v>
      </c>
      <c r="E16" s="88"/>
      <c r="F16" s="67">
        <v>45287</v>
      </c>
      <c r="G16" s="67">
        <v>47114</v>
      </c>
      <c r="H16" s="64">
        <v>116000</v>
      </c>
      <c r="I16" s="60">
        <v>1933.3300000000017</v>
      </c>
      <c r="J16" s="62">
        <v>63800.09</v>
      </c>
      <c r="K16" s="86"/>
      <c r="L16" s="46" t="s">
        <v>88</v>
      </c>
      <c r="M16" s="91"/>
      <c r="N16" s="40">
        <v>5799.9900000000052</v>
      </c>
      <c r="O16" s="40">
        <v>5799.9900000000052</v>
      </c>
      <c r="P16" s="40">
        <v>5799.9900000000052</v>
      </c>
      <c r="Q16" s="40">
        <v>5799.9900000000052</v>
      </c>
      <c r="R16" s="40">
        <v>5799.9900000000052</v>
      </c>
      <c r="S16" s="40">
        <v>5799.9900000000052</v>
      </c>
      <c r="T16" s="54">
        <v>5799.9900000000052</v>
      </c>
      <c r="U16" s="54">
        <v>5799.9900000000052</v>
      </c>
      <c r="V16" s="54">
        <v>5799.9900000000052</v>
      </c>
      <c r="W16" s="54">
        <v>5799.9900000000052</v>
      </c>
      <c r="X16" s="54">
        <v>5799.9900000000052</v>
      </c>
      <c r="Y16" s="54"/>
      <c r="Z16" s="54"/>
      <c r="AA16" s="54"/>
      <c r="AB16" s="54"/>
      <c r="AC16" s="54"/>
      <c r="AD16" s="54"/>
      <c r="AE16" s="54"/>
      <c r="AF16" s="54"/>
    </row>
    <row r="17" spans="1:32" x14ac:dyDescent="0.25">
      <c r="A17">
        <v>15</v>
      </c>
      <c r="B17" s="33" t="s">
        <v>89</v>
      </c>
      <c r="C17" s="78" t="s">
        <v>121</v>
      </c>
      <c r="D17" s="33" t="s">
        <v>91</v>
      </c>
      <c r="E17" s="88"/>
      <c r="F17" s="67">
        <v>45636</v>
      </c>
      <c r="G17" s="67">
        <v>47462</v>
      </c>
      <c r="H17" s="64">
        <v>537486</v>
      </c>
      <c r="I17" s="60">
        <v>8958.0999999999767</v>
      </c>
      <c r="J17" s="62">
        <v>403114.5</v>
      </c>
      <c r="K17" s="86"/>
      <c r="L17" s="46" t="s">
        <v>88</v>
      </c>
      <c r="M17" s="91"/>
      <c r="N17" s="40">
        <v>26874.29999999993</v>
      </c>
      <c r="O17" s="40">
        <v>26874.29999999993</v>
      </c>
      <c r="P17" s="40">
        <v>26874.29999999993</v>
      </c>
      <c r="Q17" s="40">
        <v>26874.29999999993</v>
      </c>
      <c r="R17" s="40">
        <v>26874.29999999993</v>
      </c>
      <c r="S17" s="40">
        <v>26874.29999999993</v>
      </c>
      <c r="T17" s="54">
        <v>26874.29999999993</v>
      </c>
      <c r="U17" s="54">
        <v>26874.29999999993</v>
      </c>
      <c r="V17" s="54">
        <v>26874.29999999993</v>
      </c>
      <c r="W17" s="54">
        <v>26874.29999999993</v>
      </c>
      <c r="X17" s="54">
        <v>26874.29999999993</v>
      </c>
      <c r="Y17" s="54">
        <v>26874.29999999993</v>
      </c>
      <c r="Z17" s="54">
        <v>26874.29999999993</v>
      </c>
      <c r="AA17" s="54">
        <v>26874.29999999993</v>
      </c>
      <c r="AB17" s="54">
        <v>26874.29999999993</v>
      </c>
      <c r="AC17" s="54"/>
      <c r="AD17" s="54"/>
      <c r="AE17" s="54"/>
      <c r="AF17" s="54"/>
    </row>
    <row r="18" spans="1:32" x14ac:dyDescent="0.25">
      <c r="A18">
        <v>16</v>
      </c>
      <c r="B18" s="33" t="s">
        <v>89</v>
      </c>
      <c r="C18" s="78" t="s">
        <v>122</v>
      </c>
      <c r="D18" s="33" t="s">
        <v>91</v>
      </c>
      <c r="E18" s="88"/>
      <c r="F18" s="67">
        <v>45729</v>
      </c>
      <c r="G18" s="67">
        <v>47555</v>
      </c>
      <c r="H18" s="64">
        <v>97432.36</v>
      </c>
      <c r="I18" s="60">
        <v>1623.8699999999953</v>
      </c>
      <c r="J18" s="62">
        <v>77945.919999999998</v>
      </c>
      <c r="K18" s="86"/>
      <c r="L18" s="46" t="s">
        <v>88</v>
      </c>
      <c r="M18" s="91"/>
      <c r="N18" s="40">
        <v>4871.609999999986</v>
      </c>
      <c r="O18" s="40">
        <v>4871.609999999986</v>
      </c>
      <c r="P18" s="40">
        <v>4871.609999999986</v>
      </c>
      <c r="Q18" s="40">
        <v>4871.609999999986</v>
      </c>
      <c r="R18" s="40">
        <v>4871.609999999986</v>
      </c>
      <c r="S18" s="40">
        <v>4871.609999999986</v>
      </c>
      <c r="T18" s="54">
        <v>4871.609999999986</v>
      </c>
      <c r="U18" s="54">
        <v>4871.609999999986</v>
      </c>
      <c r="V18" s="54">
        <v>4871.609999999986</v>
      </c>
      <c r="W18" s="54">
        <v>4871.609999999986</v>
      </c>
      <c r="X18" s="54">
        <v>4871.609999999986</v>
      </c>
      <c r="Y18" s="54">
        <v>4871.609999999986</v>
      </c>
      <c r="Z18" s="54">
        <v>4871.609999999986</v>
      </c>
      <c r="AA18" s="54">
        <v>4871.609999999986</v>
      </c>
      <c r="AB18" s="54">
        <v>4871.609999999986</v>
      </c>
      <c r="AC18" s="54">
        <v>4871.7700000002078</v>
      </c>
      <c r="AD18" s="54"/>
      <c r="AE18" s="54"/>
      <c r="AF18" s="54"/>
    </row>
    <row r="19" spans="1:32" x14ac:dyDescent="0.25">
      <c r="A19">
        <v>18</v>
      </c>
      <c r="B19" s="33" t="s">
        <v>89</v>
      </c>
      <c r="C19" s="78" t="s">
        <v>124</v>
      </c>
      <c r="D19" s="33" t="s">
        <v>91</v>
      </c>
      <c r="E19" s="88"/>
      <c r="F19" s="67">
        <v>45824</v>
      </c>
      <c r="G19" s="67">
        <v>47650</v>
      </c>
      <c r="H19" s="64">
        <v>76000</v>
      </c>
      <c r="I19" s="60">
        <v>1266.6699999999983</v>
      </c>
      <c r="J19" s="62">
        <v>64599.97</v>
      </c>
      <c r="K19" s="86"/>
      <c r="L19" s="46" t="s">
        <v>88</v>
      </c>
      <c r="M19" s="91"/>
      <c r="N19" s="40">
        <v>3800.0099999999948</v>
      </c>
      <c r="O19" s="40">
        <v>3800.0099999999948</v>
      </c>
      <c r="P19" s="40">
        <v>3800.0099999999948</v>
      </c>
      <c r="Q19" s="40">
        <v>3800.0099999999948</v>
      </c>
      <c r="R19" s="40">
        <v>3800.0099999999948</v>
      </c>
      <c r="S19" s="40">
        <v>3800.0099999999948</v>
      </c>
      <c r="T19" s="54">
        <v>3800.0099999999948</v>
      </c>
      <c r="U19" s="54">
        <v>3800.0099999999948</v>
      </c>
      <c r="V19" s="54">
        <v>3800.0099999999948</v>
      </c>
      <c r="W19" s="54">
        <v>3800.0099999999948</v>
      </c>
      <c r="X19" s="54">
        <v>3800.0099999999948</v>
      </c>
      <c r="Y19" s="54">
        <v>3800.0099999999948</v>
      </c>
      <c r="Z19" s="54">
        <v>3800.0099999999948</v>
      </c>
      <c r="AA19" s="54">
        <v>3800.0099999999948</v>
      </c>
      <c r="AB19" s="54">
        <v>3800.0099999999948</v>
      </c>
      <c r="AC19" s="54">
        <v>3800.0099999999948</v>
      </c>
      <c r="AD19" s="54">
        <v>3800.0099999999948</v>
      </c>
      <c r="AE19" s="54"/>
      <c r="AF19" s="54"/>
    </row>
    <row r="20" spans="1:32" x14ac:dyDescent="0.25">
      <c r="A20">
        <v>19</v>
      </c>
      <c r="B20" s="33" t="s">
        <v>89</v>
      </c>
      <c r="C20" s="78" t="s">
        <v>125</v>
      </c>
      <c r="D20" s="33" t="s">
        <v>91</v>
      </c>
      <c r="E20" s="88"/>
      <c r="F20" s="67">
        <v>45933</v>
      </c>
      <c r="G20" s="67">
        <v>47759</v>
      </c>
      <c r="H20" s="64">
        <v>731200</v>
      </c>
      <c r="I20" s="60">
        <v>12186.669999999925</v>
      </c>
      <c r="J20" s="62">
        <v>670266.65</v>
      </c>
      <c r="K20" s="86"/>
      <c r="L20" s="46" t="s">
        <v>88</v>
      </c>
      <c r="M20" s="91"/>
      <c r="N20" s="40">
        <v>36560.009999999776</v>
      </c>
      <c r="O20" s="40">
        <v>36560.009999999776</v>
      </c>
      <c r="P20" s="40">
        <v>36560.009999999776</v>
      </c>
      <c r="Q20" s="40">
        <v>36560.009999999776</v>
      </c>
      <c r="R20" s="40">
        <v>36560.009999999776</v>
      </c>
      <c r="S20" s="40">
        <v>36560.009999999776</v>
      </c>
      <c r="T20" s="54">
        <v>36560.009999999776</v>
      </c>
      <c r="U20" s="54">
        <v>36560.009999999776</v>
      </c>
      <c r="V20" s="54">
        <v>36560.009999999776</v>
      </c>
      <c r="W20" s="54">
        <v>36560.009999999776</v>
      </c>
      <c r="X20" s="54">
        <v>36560.009999999776</v>
      </c>
      <c r="Y20" s="54">
        <v>36560.009999999776</v>
      </c>
      <c r="Z20" s="54">
        <v>36560.009999999776</v>
      </c>
      <c r="AA20" s="54">
        <v>36560.009999999776</v>
      </c>
      <c r="AB20" s="54">
        <v>36560.009999999776</v>
      </c>
      <c r="AC20" s="54">
        <v>36560.009999999776</v>
      </c>
      <c r="AD20" s="54">
        <v>36560.009999999776</v>
      </c>
      <c r="AE20" s="54">
        <v>36560.009999999776</v>
      </c>
      <c r="AF20" s="54">
        <v>12186.470000004047</v>
      </c>
    </row>
    <row r="21" spans="1:32" x14ac:dyDescent="0.25">
      <c r="A21">
        <v>20</v>
      </c>
      <c r="B21" s="33" t="s">
        <v>89</v>
      </c>
      <c r="C21" s="78" t="s">
        <v>126</v>
      </c>
      <c r="D21" s="33" t="s">
        <v>91</v>
      </c>
      <c r="E21" s="89"/>
      <c r="F21" s="68">
        <v>46009</v>
      </c>
      <c r="G21" s="68">
        <v>47835</v>
      </c>
      <c r="H21" s="64">
        <v>176730</v>
      </c>
      <c r="I21" s="60">
        <v>2945.5</v>
      </c>
      <c r="J21" s="62">
        <v>167893.5</v>
      </c>
      <c r="K21" s="86"/>
      <c r="L21" s="46" t="s">
        <v>88</v>
      </c>
      <c r="M21" s="91"/>
      <c r="N21" s="40">
        <v>8836.5</v>
      </c>
      <c r="O21" s="40">
        <v>8836.5</v>
      </c>
      <c r="P21" s="40">
        <v>8836.5</v>
      </c>
      <c r="Q21" s="40">
        <v>8836.5</v>
      </c>
      <c r="R21" s="40">
        <v>8836.5</v>
      </c>
      <c r="S21" s="40">
        <v>8836.5</v>
      </c>
      <c r="T21" s="54">
        <v>8836.5</v>
      </c>
      <c r="U21" s="54">
        <v>8836.5</v>
      </c>
      <c r="V21" s="54">
        <v>8836.5</v>
      </c>
      <c r="W21" s="54">
        <v>8836.5</v>
      </c>
      <c r="X21" s="54">
        <v>8836.5</v>
      </c>
      <c r="Y21" s="54">
        <v>8836.5</v>
      </c>
      <c r="Z21" s="54">
        <v>8836.5</v>
      </c>
      <c r="AA21" s="54">
        <v>8836.5</v>
      </c>
      <c r="AB21" s="54">
        <v>8836.5</v>
      </c>
      <c r="AC21" s="54">
        <v>8836.5</v>
      </c>
      <c r="AD21" s="54">
        <v>8836.5</v>
      </c>
      <c r="AE21" s="54">
        <v>8836.5</v>
      </c>
      <c r="AF21" s="54">
        <v>8836.5</v>
      </c>
    </row>
    <row r="22" spans="1:32" x14ac:dyDescent="0.25">
      <c r="A22">
        <v>21</v>
      </c>
      <c r="B22" s="33" t="s">
        <v>89</v>
      </c>
      <c r="C22" s="74" t="s">
        <v>116</v>
      </c>
      <c r="D22" s="33" t="s">
        <v>91</v>
      </c>
      <c r="E22" s="56"/>
      <c r="F22" s="75">
        <v>45026</v>
      </c>
      <c r="G22" s="76">
        <v>46484</v>
      </c>
      <c r="H22" s="81">
        <v>1200000</v>
      </c>
      <c r="I22" s="77">
        <v>25000</v>
      </c>
      <c r="J22" s="77">
        <v>325000</v>
      </c>
      <c r="K22" s="73" t="s">
        <v>130</v>
      </c>
      <c r="L22" s="46" t="s">
        <v>88</v>
      </c>
      <c r="M22" s="92"/>
      <c r="N22" s="40">
        <v>75000</v>
      </c>
      <c r="O22" s="40">
        <v>75000</v>
      </c>
      <c r="P22" s="40">
        <v>75000</v>
      </c>
      <c r="Q22" s="40">
        <v>75000</v>
      </c>
      <c r="R22" s="40">
        <v>25000</v>
      </c>
      <c r="S22" s="54"/>
      <c r="T22" s="54"/>
      <c r="U22" s="54"/>
      <c r="V22" s="54"/>
      <c r="W22" s="54"/>
      <c r="X22" s="54"/>
      <c r="Y22" s="54"/>
      <c r="Z22" s="54"/>
      <c r="AA22" s="54"/>
      <c r="AB22" s="54"/>
      <c r="AC22" s="54"/>
      <c r="AD22" s="71"/>
      <c r="AE22" s="55"/>
      <c r="AF22" s="55"/>
    </row>
    <row r="23" spans="1:32" ht="180" x14ac:dyDescent="0.25">
      <c r="A23">
        <v>17</v>
      </c>
      <c r="B23" s="33" t="s">
        <v>89</v>
      </c>
      <c r="C23" s="78" t="s">
        <v>123</v>
      </c>
      <c r="D23" s="33" t="s">
        <v>91</v>
      </c>
      <c r="E23" s="56"/>
      <c r="F23" s="79">
        <v>45785</v>
      </c>
      <c r="G23" s="79">
        <v>46880</v>
      </c>
      <c r="H23" s="81">
        <v>3000000</v>
      </c>
      <c r="I23" s="77">
        <v>83333.329999999609</v>
      </c>
      <c r="J23" s="80">
        <v>2166666.7000000002</v>
      </c>
      <c r="K23" s="57" t="s">
        <v>127</v>
      </c>
      <c r="L23" s="46" t="s">
        <v>129</v>
      </c>
      <c r="M23" s="44" t="s">
        <v>128</v>
      </c>
      <c r="N23" s="40">
        <f t="shared" ref="N23" si="14">I23*3</f>
        <v>249999.98999999883</v>
      </c>
      <c r="O23" s="40">
        <f t="shared" ref="O23" si="15">+N23</f>
        <v>249999.98999999883</v>
      </c>
      <c r="P23" s="40">
        <f t="shared" ref="P23" si="16">+O23</f>
        <v>249999.98999999883</v>
      </c>
      <c r="Q23" s="40">
        <f t="shared" ref="Q23" si="17">+P23</f>
        <v>249999.98999999883</v>
      </c>
      <c r="R23" s="40">
        <f t="shared" ref="R23" si="18">+Q23</f>
        <v>249999.98999999883</v>
      </c>
      <c r="S23" s="40">
        <f t="shared" ref="S23" si="19">+R23</f>
        <v>249999.98999999883</v>
      </c>
      <c r="T23" s="54">
        <f t="shared" ref="T23" si="20">+S23</f>
        <v>249999.98999999883</v>
      </c>
      <c r="U23" s="54">
        <f t="shared" ref="U23" si="21">+T23</f>
        <v>249999.98999999883</v>
      </c>
      <c r="V23" s="54">
        <f>J23-N23-O23-P23-Q23-R23-S23-T23-U23</f>
        <v>166666.78000000957</v>
      </c>
      <c r="W23" s="54"/>
      <c r="X23" s="54"/>
      <c r="Y23" s="54"/>
      <c r="Z23" s="54"/>
      <c r="AA23" s="54"/>
      <c r="AB23" s="54"/>
      <c r="AC23" s="54"/>
      <c r="AD23" s="54"/>
      <c r="AE23" s="54"/>
      <c r="AF23" s="54"/>
    </row>
    <row r="24" spans="1:32" ht="75" x14ac:dyDescent="0.25">
      <c r="B24" s="33" t="s">
        <v>89</v>
      </c>
      <c r="C24" s="33" t="s">
        <v>92</v>
      </c>
      <c r="D24" s="33" t="s">
        <v>91</v>
      </c>
      <c r="E24" s="33" t="s">
        <v>84</v>
      </c>
      <c r="F24" s="33"/>
      <c r="G24" s="33"/>
      <c r="H24" s="41">
        <v>6000000</v>
      </c>
      <c r="I24" s="41"/>
      <c r="J24" s="39">
        <v>4798281.5159449298</v>
      </c>
      <c r="K24" s="43" t="s">
        <v>132</v>
      </c>
      <c r="L24" s="42" t="s">
        <v>131</v>
      </c>
      <c r="M24" s="82"/>
      <c r="N24" s="38" t="s">
        <v>93</v>
      </c>
      <c r="O24" s="38" t="s">
        <v>93</v>
      </c>
      <c r="P24" s="38" t="s">
        <v>93</v>
      </c>
      <c r="Q24" s="38" t="s">
        <v>93</v>
      </c>
      <c r="R24" s="38" t="s">
        <v>93</v>
      </c>
      <c r="S24" s="38" t="s">
        <v>93</v>
      </c>
      <c r="T24" s="55" t="s">
        <v>93</v>
      </c>
      <c r="U24" s="55" t="s">
        <v>93</v>
      </c>
      <c r="V24" s="55" t="s">
        <v>93</v>
      </c>
      <c r="W24" s="55" t="s">
        <v>93</v>
      </c>
      <c r="X24" s="55" t="s">
        <v>93</v>
      </c>
      <c r="Y24" s="55" t="s">
        <v>93</v>
      </c>
      <c r="Z24" s="55" t="s">
        <v>93</v>
      </c>
      <c r="AA24" s="55" t="s">
        <v>93</v>
      </c>
      <c r="AB24" s="55" t="s">
        <v>93</v>
      </c>
      <c r="AC24" s="55" t="s">
        <v>93</v>
      </c>
      <c r="AD24" s="55" t="s">
        <v>93</v>
      </c>
      <c r="AE24" s="55" t="s">
        <v>93</v>
      </c>
      <c r="AF24" s="55" t="s">
        <v>93</v>
      </c>
    </row>
    <row r="25" spans="1:32" ht="168" x14ac:dyDescent="0.25">
      <c r="B25" s="33" t="s">
        <v>89</v>
      </c>
      <c r="C25" s="33" t="s">
        <v>95</v>
      </c>
      <c r="D25" s="33" t="s">
        <v>94</v>
      </c>
      <c r="E25" s="33" t="s">
        <v>84</v>
      </c>
      <c r="F25" s="33"/>
      <c r="G25" s="33"/>
      <c r="H25" s="41">
        <v>4000000</v>
      </c>
      <c r="I25" s="41"/>
      <c r="J25" s="41">
        <v>3999999.53</v>
      </c>
      <c r="K25" s="45" t="s">
        <v>133</v>
      </c>
      <c r="L25" s="42" t="s">
        <v>96</v>
      </c>
      <c r="M25" s="44" t="s">
        <v>98</v>
      </c>
      <c r="N25" s="38" t="s">
        <v>93</v>
      </c>
      <c r="O25" s="38" t="s">
        <v>93</v>
      </c>
      <c r="P25" s="38" t="s">
        <v>93</v>
      </c>
      <c r="Q25" s="38" t="s">
        <v>93</v>
      </c>
      <c r="R25" s="38" t="s">
        <v>93</v>
      </c>
      <c r="S25" s="38" t="s">
        <v>93</v>
      </c>
      <c r="T25" s="55" t="s">
        <v>93</v>
      </c>
      <c r="U25" s="55" t="s">
        <v>93</v>
      </c>
      <c r="V25" s="55" t="s">
        <v>93</v>
      </c>
      <c r="W25" s="55" t="s">
        <v>93</v>
      </c>
      <c r="X25" s="55" t="s">
        <v>93</v>
      </c>
      <c r="Y25" s="55" t="s">
        <v>93</v>
      </c>
      <c r="Z25" s="55" t="s">
        <v>93</v>
      </c>
      <c r="AA25" s="55" t="s">
        <v>93</v>
      </c>
      <c r="AB25" s="55" t="s">
        <v>93</v>
      </c>
      <c r="AC25" s="55" t="s">
        <v>93</v>
      </c>
      <c r="AD25" s="55" t="s">
        <v>93</v>
      </c>
      <c r="AE25" s="55" t="s">
        <v>93</v>
      </c>
      <c r="AF25" s="55" t="s">
        <v>93</v>
      </c>
    </row>
    <row r="26" spans="1:32" x14ac:dyDescent="0.25">
      <c r="B26" s="33"/>
      <c r="C26" s="33"/>
      <c r="D26" s="33"/>
      <c r="E26" s="33"/>
      <c r="F26" s="33"/>
      <c r="G26" s="33"/>
      <c r="H26" s="38"/>
      <c r="I26" s="38"/>
      <c r="J26" s="38"/>
      <c r="K26" s="38"/>
      <c r="L26" s="38"/>
      <c r="M26" s="38"/>
      <c r="N26" s="38"/>
      <c r="O26" s="38"/>
      <c r="P26" s="38"/>
      <c r="Q26" s="38"/>
      <c r="R26" s="38"/>
      <c r="S26" s="38"/>
      <c r="T26" s="55"/>
      <c r="U26" s="55"/>
      <c r="V26" s="55"/>
      <c r="W26" s="55"/>
      <c r="X26" s="55"/>
      <c r="Y26" s="55"/>
      <c r="Z26" s="55"/>
      <c r="AA26" s="55"/>
      <c r="AB26" s="55"/>
      <c r="AC26" s="55"/>
      <c r="AD26" s="55"/>
      <c r="AE26" s="55"/>
      <c r="AF26" s="55"/>
    </row>
    <row r="27" spans="1:32" x14ac:dyDescent="0.25">
      <c r="B27" s="33"/>
      <c r="C27" s="33"/>
      <c r="D27" s="33"/>
      <c r="E27" s="33"/>
      <c r="F27" s="33"/>
      <c r="G27" s="33"/>
      <c r="H27" s="38"/>
      <c r="I27" s="38"/>
      <c r="J27" s="38"/>
      <c r="K27" s="38"/>
      <c r="L27" s="38"/>
      <c r="M27" s="38"/>
      <c r="N27" s="38"/>
      <c r="O27" s="38"/>
      <c r="P27" s="38"/>
      <c r="Q27" s="38"/>
      <c r="R27" s="38"/>
      <c r="S27" s="38"/>
      <c r="T27" s="55"/>
      <c r="U27" s="55"/>
      <c r="V27" s="55"/>
      <c r="W27" s="55"/>
      <c r="X27" s="55"/>
      <c r="Y27" s="55"/>
      <c r="Z27" s="55"/>
      <c r="AA27" s="55"/>
      <c r="AB27" s="55"/>
      <c r="AC27" s="55"/>
      <c r="AD27" s="55"/>
      <c r="AE27" s="55"/>
      <c r="AF27" s="55"/>
    </row>
    <row r="28" spans="1:32" x14ac:dyDescent="0.25">
      <c r="B28" s="33"/>
      <c r="C28" s="33"/>
      <c r="D28" s="33"/>
      <c r="E28" s="33"/>
      <c r="F28" s="33"/>
      <c r="G28" s="33"/>
      <c r="H28" s="38"/>
      <c r="I28" s="38"/>
      <c r="J28" s="38"/>
      <c r="K28" s="38"/>
      <c r="L28" s="38"/>
      <c r="M28" s="38"/>
      <c r="N28" s="38"/>
      <c r="O28" s="38"/>
      <c r="P28" s="38"/>
      <c r="Q28" s="38"/>
      <c r="R28" s="38"/>
      <c r="S28" s="38"/>
      <c r="T28" s="55"/>
      <c r="U28" s="55"/>
      <c r="V28" s="55"/>
      <c r="W28" s="55"/>
      <c r="X28" s="55"/>
      <c r="Y28" s="55"/>
      <c r="Z28" s="55"/>
      <c r="AA28" s="55"/>
      <c r="AB28" s="55"/>
      <c r="AC28" s="55"/>
      <c r="AD28" s="55"/>
      <c r="AE28" s="55"/>
      <c r="AF28" s="55"/>
    </row>
    <row r="29" spans="1:32" x14ac:dyDescent="0.25">
      <c r="B29" s="33"/>
      <c r="C29" s="33"/>
      <c r="D29" s="33"/>
      <c r="E29" s="33"/>
      <c r="F29" s="33"/>
      <c r="G29" s="33"/>
      <c r="H29" s="38"/>
      <c r="I29" s="38"/>
      <c r="J29" s="38"/>
      <c r="K29" s="38"/>
      <c r="L29" s="38"/>
      <c r="M29" s="38"/>
      <c r="N29" s="38"/>
      <c r="O29" s="38"/>
      <c r="P29" s="38"/>
      <c r="Q29" s="38"/>
      <c r="R29" s="38"/>
      <c r="S29" s="38"/>
      <c r="T29" s="55"/>
      <c r="U29" s="55"/>
      <c r="V29" s="55"/>
      <c r="W29" s="55"/>
      <c r="X29" s="55"/>
      <c r="Y29" s="55"/>
      <c r="Z29" s="55"/>
      <c r="AA29" s="55"/>
      <c r="AB29" s="55"/>
      <c r="AC29" s="55"/>
      <c r="AD29" s="55"/>
      <c r="AE29" s="55"/>
      <c r="AF29" s="55"/>
    </row>
    <row r="30" spans="1:32" x14ac:dyDescent="0.25">
      <c r="B30" s="33"/>
      <c r="C30" s="33"/>
      <c r="D30" s="33"/>
      <c r="E30" s="33"/>
      <c r="F30" s="33"/>
      <c r="G30" s="33"/>
      <c r="H30" s="38"/>
      <c r="I30" s="38"/>
      <c r="J30" s="38"/>
      <c r="K30" s="38"/>
      <c r="L30" s="38"/>
      <c r="M30" s="38"/>
      <c r="N30" s="38"/>
      <c r="O30" s="38"/>
      <c r="P30" s="38"/>
      <c r="Q30" s="38"/>
      <c r="R30" s="38"/>
      <c r="S30" s="38"/>
      <c r="T30" s="55"/>
      <c r="U30" s="55"/>
      <c r="V30" s="55"/>
      <c r="W30" s="55"/>
      <c r="X30" s="55"/>
      <c r="Y30" s="55"/>
      <c r="Z30" s="55"/>
      <c r="AA30" s="55"/>
      <c r="AB30" s="55"/>
      <c r="AC30" s="55"/>
      <c r="AD30" s="55"/>
      <c r="AE30" s="55"/>
      <c r="AF30" s="55"/>
    </row>
    <row r="31" spans="1:32" x14ac:dyDescent="0.25">
      <c r="B31" s="33"/>
      <c r="C31" s="33"/>
      <c r="D31" s="33"/>
      <c r="E31" s="33"/>
      <c r="F31" s="33"/>
      <c r="G31" s="33"/>
      <c r="H31" s="38"/>
      <c r="I31" s="38"/>
      <c r="J31" s="38"/>
      <c r="K31" s="38"/>
      <c r="L31" s="38"/>
      <c r="M31" s="38"/>
      <c r="N31" s="38"/>
      <c r="O31" s="38"/>
      <c r="P31" s="38"/>
      <c r="Q31" s="38"/>
      <c r="R31" s="38"/>
      <c r="S31" s="38"/>
      <c r="T31" s="55"/>
      <c r="U31" s="55"/>
      <c r="V31" s="55"/>
      <c r="W31" s="55"/>
      <c r="X31" s="55"/>
      <c r="Y31" s="55"/>
      <c r="Z31" s="55"/>
      <c r="AA31" s="55"/>
      <c r="AB31" s="55"/>
      <c r="AC31" s="55"/>
      <c r="AD31" s="55"/>
      <c r="AE31" s="55"/>
      <c r="AF31" s="55"/>
    </row>
    <row r="32" spans="1:32" x14ac:dyDescent="0.25">
      <c r="B32" s="33"/>
      <c r="C32" s="33"/>
      <c r="D32" s="33"/>
      <c r="E32" s="33"/>
      <c r="F32" s="33"/>
      <c r="G32" s="33"/>
      <c r="H32" s="38"/>
      <c r="I32" s="38"/>
      <c r="J32" s="38"/>
      <c r="K32" s="38"/>
      <c r="L32" s="38"/>
      <c r="M32" s="38"/>
      <c r="N32" s="38"/>
      <c r="O32" s="38"/>
      <c r="P32" s="38"/>
      <c r="Q32" s="38"/>
      <c r="R32" s="38"/>
      <c r="S32" s="38"/>
      <c r="T32" s="55"/>
      <c r="U32" s="55"/>
      <c r="V32" s="55"/>
      <c r="W32" s="55"/>
      <c r="X32" s="55"/>
      <c r="Y32" s="55"/>
      <c r="Z32" s="55"/>
      <c r="AA32" s="55"/>
      <c r="AB32" s="55"/>
      <c r="AC32" s="55"/>
      <c r="AD32" s="55"/>
      <c r="AE32" s="55"/>
      <c r="AF32" s="55"/>
    </row>
    <row r="33" spans="2:32" x14ac:dyDescent="0.25">
      <c r="B33" s="33"/>
      <c r="C33" s="33"/>
      <c r="D33" s="33"/>
      <c r="E33" s="33"/>
      <c r="F33" s="33"/>
      <c r="G33" s="33"/>
      <c r="H33" s="38"/>
      <c r="I33" s="38"/>
      <c r="J33" s="38"/>
      <c r="K33" s="38"/>
      <c r="L33" s="38"/>
      <c r="M33" s="38"/>
      <c r="N33" s="38"/>
      <c r="O33" s="38"/>
      <c r="P33" s="38"/>
      <c r="Q33" s="38"/>
      <c r="R33" s="38"/>
      <c r="S33" s="38"/>
      <c r="T33" s="55"/>
      <c r="U33" s="55"/>
      <c r="V33" s="55"/>
      <c r="W33" s="55"/>
      <c r="X33" s="55"/>
      <c r="Y33" s="55"/>
      <c r="Z33" s="55"/>
      <c r="AA33" s="55"/>
      <c r="AB33" s="55"/>
      <c r="AC33" s="55"/>
      <c r="AD33" s="55"/>
      <c r="AE33" s="55"/>
      <c r="AF33" s="55"/>
    </row>
  </sheetData>
  <mergeCells count="11">
    <mergeCell ref="K4:K21"/>
    <mergeCell ref="E4:E21"/>
    <mergeCell ref="M4:M22"/>
    <mergeCell ref="N2:AF2"/>
    <mergeCell ref="M2:M3"/>
    <mergeCell ref="L2:L3"/>
    <mergeCell ref="B2:B3"/>
    <mergeCell ref="C2:C3"/>
    <mergeCell ref="D2:D3"/>
    <mergeCell ref="E2:E3"/>
    <mergeCell ref="K2:K3"/>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filterMode="1"/>
  <dimension ref="A1:H33"/>
  <sheetViews>
    <sheetView zoomScale="89" workbookViewId="0">
      <selection activeCell="D29" sqref="D29"/>
    </sheetView>
  </sheetViews>
  <sheetFormatPr defaultRowHeight="15" x14ac:dyDescent="0.25"/>
  <cols>
    <col min="1" max="1" width="7" customWidth="1"/>
    <col min="2" max="2" width="11.28515625" bestFit="1" customWidth="1"/>
    <col min="3" max="3" width="6.5703125" bestFit="1" customWidth="1"/>
    <col min="4" max="4" width="64.28515625" customWidth="1"/>
    <col min="5" max="5" width="28.28515625" customWidth="1"/>
    <col min="6" max="6" width="40.28515625" customWidth="1"/>
    <col min="7" max="7" width="22" customWidth="1"/>
    <col min="8" max="8" width="31.7109375" customWidth="1"/>
  </cols>
  <sheetData>
    <row r="1" spans="1:8" x14ac:dyDescent="0.25">
      <c r="A1" s="1" t="s">
        <v>0</v>
      </c>
      <c r="B1" s="1" t="s">
        <v>1</v>
      </c>
      <c r="C1" s="2" t="s">
        <v>2</v>
      </c>
      <c r="D1" s="2" t="s">
        <v>3</v>
      </c>
      <c r="E1" s="2" t="s">
        <v>4</v>
      </c>
      <c r="F1" s="2" t="s">
        <v>86</v>
      </c>
      <c r="G1" s="2" t="s">
        <v>5</v>
      </c>
      <c r="H1" s="2" t="s">
        <v>6</v>
      </c>
    </row>
    <row r="2" spans="1:8" ht="36" hidden="1" x14ac:dyDescent="0.25">
      <c r="A2" s="3" t="s">
        <v>7</v>
      </c>
      <c r="B2" s="4"/>
      <c r="C2" s="5">
        <v>16</v>
      </c>
      <c r="D2" s="6" t="s">
        <v>8</v>
      </c>
      <c r="E2" s="6" t="s">
        <v>9</v>
      </c>
      <c r="F2" s="7" t="s">
        <v>10</v>
      </c>
      <c r="G2" s="8" t="s">
        <v>11</v>
      </c>
      <c r="H2" s="7" t="s">
        <v>12</v>
      </c>
    </row>
    <row r="3" spans="1:8" ht="48" hidden="1" x14ac:dyDescent="0.25">
      <c r="A3" s="3" t="s">
        <v>7</v>
      </c>
      <c r="B3" s="4"/>
      <c r="C3" s="5">
        <v>17</v>
      </c>
      <c r="D3" s="7" t="s">
        <v>13</v>
      </c>
      <c r="E3" s="7" t="s">
        <v>9</v>
      </c>
      <c r="F3" s="7"/>
      <c r="G3" s="8" t="s">
        <v>11</v>
      </c>
      <c r="H3" s="7" t="s">
        <v>14</v>
      </c>
    </row>
    <row r="4" spans="1:8" ht="60" hidden="1" x14ac:dyDescent="0.25">
      <c r="A4" s="9" t="s">
        <v>7</v>
      </c>
      <c r="B4" s="10">
        <v>43906</v>
      </c>
      <c r="C4" s="11">
        <v>19</v>
      </c>
      <c r="D4" s="12" t="s">
        <v>15</v>
      </c>
      <c r="E4" s="13"/>
      <c r="F4" s="13" t="s">
        <v>16</v>
      </c>
      <c r="G4" s="14" t="s">
        <v>17</v>
      </c>
      <c r="H4" s="15"/>
    </row>
    <row r="5" spans="1:8" ht="48" hidden="1" x14ac:dyDescent="0.25">
      <c r="A5" s="15" t="s">
        <v>7</v>
      </c>
      <c r="B5" s="16">
        <v>43906</v>
      </c>
      <c r="C5" s="17">
        <v>20</v>
      </c>
      <c r="D5" s="18" t="s">
        <v>18</v>
      </c>
      <c r="E5" s="7"/>
      <c r="F5" s="7" t="s">
        <v>19</v>
      </c>
      <c r="G5" s="8" t="s">
        <v>11</v>
      </c>
      <c r="H5" s="15" t="s">
        <v>20</v>
      </c>
    </row>
    <row r="6" spans="1:8" ht="24" hidden="1" x14ac:dyDescent="0.25">
      <c r="A6" s="15" t="s">
        <v>21</v>
      </c>
      <c r="B6" s="19">
        <v>43906</v>
      </c>
      <c r="C6" s="20">
        <v>21</v>
      </c>
      <c r="D6" s="21" t="s">
        <v>22</v>
      </c>
      <c r="E6" s="22"/>
      <c r="F6" s="22" t="s">
        <v>23</v>
      </c>
      <c r="G6" s="23" t="s">
        <v>11</v>
      </c>
      <c r="H6" s="15" t="s">
        <v>20</v>
      </c>
    </row>
    <row r="7" spans="1:8" ht="36" hidden="1" x14ac:dyDescent="0.25">
      <c r="A7" s="3" t="s">
        <v>7</v>
      </c>
      <c r="B7" s="16">
        <v>43906</v>
      </c>
      <c r="C7" s="17">
        <v>26</v>
      </c>
      <c r="D7" s="18" t="s">
        <v>24</v>
      </c>
      <c r="E7" s="7"/>
      <c r="F7" s="7"/>
      <c r="G7" s="8" t="s">
        <v>11</v>
      </c>
      <c r="H7" s="7" t="s">
        <v>25</v>
      </c>
    </row>
    <row r="8" spans="1:8" ht="48" hidden="1" x14ac:dyDescent="0.25">
      <c r="A8" s="15" t="s">
        <v>7</v>
      </c>
      <c r="B8" s="10">
        <v>43906</v>
      </c>
      <c r="C8" s="11">
        <v>27</v>
      </c>
      <c r="D8" s="12" t="s">
        <v>26</v>
      </c>
      <c r="E8" s="13"/>
      <c r="F8" s="13" t="s">
        <v>27</v>
      </c>
      <c r="G8" s="14" t="s">
        <v>17</v>
      </c>
      <c r="H8" s="15"/>
    </row>
    <row r="9" spans="1:8" ht="60" hidden="1" x14ac:dyDescent="0.25">
      <c r="A9" s="15" t="s">
        <v>28</v>
      </c>
      <c r="B9" s="24"/>
      <c r="C9" s="17">
        <v>29</v>
      </c>
      <c r="D9" s="18" t="s">
        <v>29</v>
      </c>
      <c r="E9" s="7" t="s">
        <v>30</v>
      </c>
      <c r="F9" s="7" t="s">
        <v>31</v>
      </c>
      <c r="G9" s="8" t="s">
        <v>11</v>
      </c>
      <c r="H9" s="15" t="s">
        <v>20</v>
      </c>
    </row>
    <row r="10" spans="1:8" ht="48" hidden="1" x14ac:dyDescent="0.25">
      <c r="A10" s="15" t="s">
        <v>32</v>
      </c>
      <c r="B10" s="25">
        <v>43906</v>
      </c>
      <c r="C10" s="20">
        <v>31</v>
      </c>
      <c r="D10" s="21" t="s">
        <v>33</v>
      </c>
      <c r="E10" s="22" t="s">
        <v>34</v>
      </c>
      <c r="F10" s="22" t="s">
        <v>35</v>
      </c>
      <c r="G10" s="23" t="s">
        <v>35</v>
      </c>
      <c r="H10" s="15"/>
    </row>
    <row r="11" spans="1:8" ht="132" hidden="1" x14ac:dyDescent="0.25">
      <c r="A11" s="3" t="s">
        <v>7</v>
      </c>
      <c r="B11" s="16">
        <v>43906</v>
      </c>
      <c r="C11" s="17">
        <v>32</v>
      </c>
      <c r="D11" s="18" t="s">
        <v>36</v>
      </c>
      <c r="E11" s="7"/>
      <c r="F11" s="7" t="s">
        <v>37</v>
      </c>
      <c r="G11" s="8" t="s">
        <v>11</v>
      </c>
      <c r="H11" s="7" t="s">
        <v>12</v>
      </c>
    </row>
    <row r="12" spans="1:8" ht="60" hidden="1" x14ac:dyDescent="0.25">
      <c r="A12" s="15" t="s">
        <v>38</v>
      </c>
      <c r="B12" s="10">
        <v>43913</v>
      </c>
      <c r="C12" s="11">
        <v>33</v>
      </c>
      <c r="D12" s="26" t="s">
        <v>39</v>
      </c>
      <c r="E12" s="13"/>
      <c r="F12" s="13" t="s">
        <v>40</v>
      </c>
      <c r="G12" s="14" t="s">
        <v>41</v>
      </c>
      <c r="H12" s="15"/>
    </row>
    <row r="13" spans="1:8" ht="24" hidden="1" x14ac:dyDescent="0.25">
      <c r="A13" s="15" t="s">
        <v>38</v>
      </c>
      <c r="B13" s="16"/>
      <c r="C13" s="17">
        <v>33.1</v>
      </c>
      <c r="D13" s="27" t="s">
        <v>42</v>
      </c>
      <c r="E13" s="7"/>
      <c r="F13" s="7"/>
      <c r="G13" s="8"/>
      <c r="H13" s="15"/>
    </row>
    <row r="14" spans="1:8" ht="24" hidden="1" x14ac:dyDescent="0.25">
      <c r="A14" s="15" t="s">
        <v>38</v>
      </c>
      <c r="B14" s="16"/>
      <c r="C14" s="17">
        <v>33.200000000000003</v>
      </c>
      <c r="D14" s="27" t="s">
        <v>43</v>
      </c>
      <c r="E14" s="7"/>
      <c r="F14" s="7"/>
      <c r="G14" s="8"/>
      <c r="H14" s="15"/>
    </row>
    <row r="15" spans="1:8" ht="24" hidden="1" x14ac:dyDescent="0.25">
      <c r="A15" s="15" t="s">
        <v>38</v>
      </c>
      <c r="B15" s="16"/>
      <c r="C15" s="17">
        <v>33.300000000000004</v>
      </c>
      <c r="D15" s="27" t="s">
        <v>44</v>
      </c>
      <c r="E15" s="7"/>
      <c r="F15" s="7"/>
      <c r="G15" s="8"/>
      <c r="H15" s="15"/>
    </row>
    <row r="16" spans="1:8" ht="60" hidden="1" x14ac:dyDescent="0.25">
      <c r="A16" s="15" t="s">
        <v>38</v>
      </c>
      <c r="B16" s="16"/>
      <c r="C16" s="17">
        <v>33.400000000000006</v>
      </c>
      <c r="D16" s="27" t="s">
        <v>45</v>
      </c>
      <c r="E16" s="7"/>
      <c r="F16" s="7"/>
      <c r="G16" s="8"/>
      <c r="H16" s="15"/>
    </row>
    <row r="17" spans="1:8" ht="36" hidden="1" x14ac:dyDescent="0.25">
      <c r="A17" s="15" t="s">
        <v>38</v>
      </c>
      <c r="B17" s="16"/>
      <c r="C17" s="17">
        <v>33.500000000000007</v>
      </c>
      <c r="D17" s="27" t="s">
        <v>46</v>
      </c>
      <c r="E17" s="7"/>
      <c r="F17" s="7"/>
      <c r="G17" s="8"/>
      <c r="H17" s="15"/>
    </row>
    <row r="18" spans="1:8" ht="60" hidden="1" x14ac:dyDescent="0.25">
      <c r="A18" s="15" t="s">
        <v>7</v>
      </c>
      <c r="B18" s="16">
        <v>43957</v>
      </c>
      <c r="C18" s="17">
        <v>35</v>
      </c>
      <c r="D18" s="18" t="s">
        <v>47</v>
      </c>
      <c r="E18" s="7"/>
      <c r="F18" s="7" t="s">
        <v>48</v>
      </c>
      <c r="G18" s="8" t="s">
        <v>11</v>
      </c>
      <c r="H18" s="15" t="s">
        <v>20</v>
      </c>
    </row>
    <row r="19" spans="1:8" ht="60" hidden="1" x14ac:dyDescent="0.25">
      <c r="A19" s="15" t="s">
        <v>49</v>
      </c>
      <c r="B19" s="16">
        <v>43957</v>
      </c>
      <c r="C19" s="17">
        <v>37</v>
      </c>
      <c r="D19" s="18" t="s">
        <v>50</v>
      </c>
      <c r="E19" s="7"/>
      <c r="F19" s="7" t="s">
        <v>51</v>
      </c>
      <c r="G19" s="8" t="s">
        <v>52</v>
      </c>
      <c r="H19" s="15" t="s">
        <v>53</v>
      </c>
    </row>
    <row r="20" spans="1:8" hidden="1" x14ac:dyDescent="0.25">
      <c r="A20" s="15" t="s">
        <v>7</v>
      </c>
      <c r="B20" s="16">
        <v>43957</v>
      </c>
      <c r="C20" s="17">
        <v>38</v>
      </c>
      <c r="D20" s="28" t="s">
        <v>54</v>
      </c>
      <c r="E20" s="7"/>
      <c r="F20" s="7"/>
      <c r="G20" s="8"/>
      <c r="H20" s="15"/>
    </row>
    <row r="21" spans="1:8" ht="72" hidden="1" x14ac:dyDescent="0.25">
      <c r="A21" s="15" t="s">
        <v>7</v>
      </c>
      <c r="B21" s="29"/>
      <c r="C21" s="5">
        <v>38.1</v>
      </c>
      <c r="D21" s="7" t="s">
        <v>55</v>
      </c>
      <c r="E21" s="7"/>
      <c r="F21" s="7" t="s">
        <v>56</v>
      </c>
      <c r="G21" s="8" t="s">
        <v>52</v>
      </c>
      <c r="H21" s="15" t="s">
        <v>35</v>
      </c>
    </row>
    <row r="22" spans="1:8" ht="72" hidden="1" x14ac:dyDescent="0.25">
      <c r="A22" s="15" t="s">
        <v>7</v>
      </c>
      <c r="B22" s="29"/>
      <c r="C22" s="5">
        <v>38.200000000000003</v>
      </c>
      <c r="D22" s="7" t="s">
        <v>57</v>
      </c>
      <c r="E22" s="7"/>
      <c r="F22" s="7" t="s">
        <v>56</v>
      </c>
      <c r="G22" s="8" t="s">
        <v>52</v>
      </c>
      <c r="H22" s="15" t="s">
        <v>35</v>
      </c>
    </row>
    <row r="23" spans="1:8" ht="24" hidden="1" x14ac:dyDescent="0.25">
      <c r="A23" s="15" t="s">
        <v>7</v>
      </c>
      <c r="B23" s="29"/>
      <c r="C23" s="5">
        <v>38.300000000000004</v>
      </c>
      <c r="D23" s="7" t="s">
        <v>58</v>
      </c>
      <c r="E23" s="7"/>
      <c r="F23" s="7" t="s">
        <v>59</v>
      </c>
      <c r="G23" s="8" t="s">
        <v>17</v>
      </c>
      <c r="H23" s="15"/>
    </row>
    <row r="24" spans="1:8" ht="24" hidden="1" x14ac:dyDescent="0.25">
      <c r="A24" s="15" t="s">
        <v>7</v>
      </c>
      <c r="B24" s="29"/>
      <c r="C24" s="5">
        <v>38.400000000000006</v>
      </c>
      <c r="D24" s="7" t="s">
        <v>60</v>
      </c>
      <c r="E24" s="7"/>
      <c r="F24" s="7"/>
      <c r="G24" s="8" t="s">
        <v>11</v>
      </c>
      <c r="H24" s="15" t="s">
        <v>85</v>
      </c>
    </row>
    <row r="25" spans="1:8" ht="24" hidden="1" x14ac:dyDescent="0.25">
      <c r="A25" s="15" t="s">
        <v>7</v>
      </c>
      <c r="B25" s="29"/>
      <c r="C25" s="5">
        <v>38.500000000000007</v>
      </c>
      <c r="D25" s="7" t="s">
        <v>61</v>
      </c>
      <c r="E25" s="7"/>
      <c r="F25" s="7" t="s">
        <v>62</v>
      </c>
      <c r="G25" s="8" t="s">
        <v>35</v>
      </c>
      <c r="H25" s="15"/>
    </row>
    <row r="26" spans="1:8" ht="72" hidden="1" x14ac:dyDescent="0.25">
      <c r="A26" s="15" t="s">
        <v>7</v>
      </c>
      <c r="B26" s="29"/>
      <c r="C26" s="5">
        <v>38.600000000000009</v>
      </c>
      <c r="D26" s="7" t="s">
        <v>63</v>
      </c>
      <c r="E26" s="7"/>
      <c r="F26" s="7" t="s">
        <v>56</v>
      </c>
      <c r="G26" s="8" t="s">
        <v>52</v>
      </c>
      <c r="H26" s="15" t="s">
        <v>35</v>
      </c>
    </row>
    <row r="27" spans="1:8" ht="48" hidden="1" x14ac:dyDescent="0.25">
      <c r="A27" s="15" t="s">
        <v>7</v>
      </c>
      <c r="B27" s="29"/>
      <c r="C27" s="5">
        <v>38.70000000000001</v>
      </c>
      <c r="D27" s="7" t="s">
        <v>64</v>
      </c>
      <c r="E27" s="7"/>
      <c r="F27" s="7" t="s">
        <v>65</v>
      </c>
      <c r="G27" s="8" t="s">
        <v>11</v>
      </c>
      <c r="H27" s="30" t="s">
        <v>66</v>
      </c>
    </row>
    <row r="28" spans="1:8" hidden="1" x14ac:dyDescent="0.25">
      <c r="A28" s="15" t="s">
        <v>7</v>
      </c>
      <c r="B28" s="29"/>
      <c r="C28" s="5">
        <v>38.800000000000011</v>
      </c>
      <c r="D28" s="7" t="s">
        <v>67</v>
      </c>
      <c r="E28" s="7"/>
      <c r="F28" s="7"/>
      <c r="G28" s="8" t="s">
        <v>11</v>
      </c>
      <c r="H28" s="15" t="s">
        <v>85</v>
      </c>
    </row>
    <row r="29" spans="1:8" x14ac:dyDescent="0.25">
      <c r="A29" s="15" t="s">
        <v>68</v>
      </c>
      <c r="B29" s="16">
        <v>43957</v>
      </c>
      <c r="C29" s="5">
        <v>39</v>
      </c>
      <c r="D29" s="7" t="s">
        <v>90</v>
      </c>
      <c r="E29" s="7"/>
      <c r="F29" s="7"/>
      <c r="G29" s="8" t="s">
        <v>87</v>
      </c>
      <c r="H29" s="15"/>
    </row>
    <row r="30" spans="1:8" ht="24" x14ac:dyDescent="0.25">
      <c r="A30" s="15" t="s">
        <v>7</v>
      </c>
      <c r="B30" s="16">
        <v>43969</v>
      </c>
      <c r="C30" s="5">
        <v>42</v>
      </c>
      <c r="D30" s="7" t="s">
        <v>69</v>
      </c>
      <c r="E30" s="7" t="e">
        <f>+SUM('Debt Schedule'!#REF!)</f>
        <v>#REF!</v>
      </c>
      <c r="F30" s="7"/>
      <c r="G30" s="8" t="s">
        <v>87</v>
      </c>
      <c r="H30" s="15"/>
    </row>
    <row r="31" spans="1:8" hidden="1" x14ac:dyDescent="0.25">
      <c r="A31" s="15" t="s">
        <v>7</v>
      </c>
      <c r="B31" s="16">
        <v>43969</v>
      </c>
      <c r="C31" s="5">
        <v>43</v>
      </c>
      <c r="D31" s="7" t="s">
        <v>70</v>
      </c>
      <c r="E31" s="7"/>
      <c r="F31" s="7"/>
      <c r="G31" s="8" t="s">
        <v>11</v>
      </c>
      <c r="H31" s="15" t="s">
        <v>85</v>
      </c>
    </row>
    <row r="32" spans="1:8" ht="60" hidden="1" x14ac:dyDescent="0.25">
      <c r="A32" s="15" t="s">
        <v>7</v>
      </c>
      <c r="B32" s="31"/>
      <c r="C32" s="32">
        <v>46</v>
      </c>
      <c r="D32" s="22" t="s">
        <v>71</v>
      </c>
      <c r="E32" s="22"/>
      <c r="F32" s="22" t="s">
        <v>51</v>
      </c>
      <c r="G32" s="23" t="s">
        <v>52</v>
      </c>
      <c r="H32" s="15" t="s">
        <v>35</v>
      </c>
    </row>
    <row r="33" spans="1:8" x14ac:dyDescent="0.25">
      <c r="A33" s="33"/>
      <c r="B33" s="33"/>
      <c r="C33" s="33"/>
      <c r="D33" s="33"/>
      <c r="E33" s="33"/>
      <c r="F33" s="33"/>
      <c r="G33" s="33"/>
      <c r="H33" s="33"/>
    </row>
  </sheetData>
  <autoFilter ref="A1:H32" xr:uid="{00000000-0009-0000-0000-000001000000}">
    <filterColumn colId="6">
      <filters>
        <filter val="Check reply - KC"/>
        <filter val="KC"/>
        <filter val="KC/DO-PKR"/>
      </filters>
    </filterColumn>
    <filterColumn colId="7">
      <filters>
        <filter val="C"/>
        <filter val="FS to provide input"/>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17F1C46EF89D45A8F7B34936A4C25D" ma:contentTypeVersion="11" ma:contentTypeDescription="Create a new document." ma:contentTypeScope="" ma:versionID="115521ef33157150c5898283b4e3e47b">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21df411e7ad865e377ea1931d30cf5a"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DAC4BA-7754-40A6-976C-024A26E21F1D}"/>
</file>

<file path=customXml/itemProps2.xml><?xml version="1.0" encoding="utf-8"?>
<ds:datastoreItem xmlns:ds="http://schemas.openxmlformats.org/officeDocument/2006/customXml" ds:itemID="{22A9BB34-CCA0-4648-B3AD-4CA36B332091}"/>
</file>

<file path=customXml/itemProps3.xml><?xml version="1.0" encoding="utf-8"?>
<ds:datastoreItem xmlns:ds="http://schemas.openxmlformats.org/officeDocument/2006/customXml" ds:itemID="{B10F46FB-1B06-47F2-8CB0-B2F65A41DA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Debt Schedule</vt:lpstr>
      <vt:lpstr>VIM &amp; VEE query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Koustubh Chalisgaonkar</dc:creator>
  <cp:lastModifiedBy>Florentina Simon</cp:lastModifiedBy>
  <dcterms:created xsi:type="dcterms:W3CDTF">2020-06-05T12:36:38Z</dcterms:created>
  <dcterms:modified xsi:type="dcterms:W3CDTF">2026-05-21T14:28:12Z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